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9\Q2'69\งบการเงิน\FS_CEN_Q2'69_Online\ENG\"/>
    </mc:Choice>
  </mc:AlternateContent>
  <xr:revisionPtr revIDLastSave="0" documentId="13_ncr:1_{806FFB3D-7B37-4797-A0D4-4CCC354C0523}" xr6:coauthVersionLast="47" xr6:coauthVersionMax="47" xr10:uidLastSave="{00000000-0000-0000-0000-000000000000}"/>
  <bookViews>
    <workbookView xWindow="-120" yWindow="-120" windowWidth="21840" windowHeight="11475" tabRatio="687" xr2:uid="{00000000-000D-0000-FFFF-FFFF00000000}"/>
  </bookViews>
  <sheets>
    <sheet name="Page 2-3" sheetId="1" r:id="rId1"/>
    <sheet name="Page 4 " sheetId="7" r:id="rId2"/>
    <sheet name="Page 5" sheetId="13" r:id="rId3"/>
    <sheet name="Page 6" sheetId="10" r:id="rId4"/>
    <sheet name="Page 7" sheetId="4" r:id="rId5"/>
    <sheet name="Page 8-9" sheetId="11" r:id="rId6"/>
  </sheets>
  <definedNames>
    <definedName name="_xlnm._FilterDatabase" localSheetId="3" hidden="1">'Page 6'!$B$1:$B$49</definedName>
    <definedName name="_xlnm.Print_Area" localSheetId="0">'Page 2-3'!$A$1:$J$104</definedName>
    <definedName name="_xlnm.Print_Area" localSheetId="1">'Page 4 '!$A$1:$I$53</definedName>
    <definedName name="_xlnm.Print_Area" localSheetId="2">'Page 5'!$A$1:$I$53</definedName>
    <definedName name="_xlnm.Print_Area" localSheetId="3">'Page 6'!$A$1:$M$45</definedName>
    <definedName name="_xlnm.Print_Area" localSheetId="4">'Page 7'!$A$1:$G$23</definedName>
    <definedName name="_xlnm.Print_Area" localSheetId="5">'Page 8-9'!$A$1:$F$106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L15" i="10"/>
  <c r="L20" i="10"/>
  <c r="J13" i="10"/>
  <c r="K13" i="10" s="1"/>
  <c r="M13" i="10" s="1"/>
  <c r="A3" i="10"/>
  <c r="G15" i="10" l="1"/>
  <c r="G20" i="10"/>
  <c r="F17" i="4" l="1"/>
  <c r="F12" i="4"/>
  <c r="E16" i="10"/>
  <c r="J14" i="10"/>
  <c r="K14" i="10" l="1"/>
  <c r="M14" i="10" s="1"/>
  <c r="J15" i="10"/>
  <c r="J16" i="10" s="1"/>
  <c r="G9" i="4"/>
  <c r="C13" i="4"/>
  <c r="D13" i="4"/>
  <c r="E13" i="4"/>
  <c r="D18" i="4"/>
  <c r="E18" i="4"/>
  <c r="F18" i="4"/>
  <c r="C18" i="4"/>
  <c r="G17" i="4"/>
  <c r="G18" i="4" s="1"/>
  <c r="D16" i="10"/>
  <c r="F16" i="10"/>
  <c r="H16" i="10"/>
  <c r="I16" i="10"/>
  <c r="C16" i="10"/>
  <c r="L21" i="10"/>
  <c r="J20" i="10"/>
  <c r="J21" i="10"/>
  <c r="D21" i="10"/>
  <c r="E21" i="10"/>
  <c r="F21" i="10"/>
  <c r="H21" i="10"/>
  <c r="I21" i="10"/>
  <c r="C21" i="10"/>
  <c r="L16" i="10" l="1"/>
  <c r="A4" i="4" l="1"/>
  <c r="K20" i="10" l="1"/>
  <c r="K21" i="10" s="1"/>
  <c r="G21" i="10" l="1"/>
  <c r="M20" i="10" l="1"/>
  <c r="M21" i="10" s="1"/>
  <c r="G16" i="10" l="1"/>
  <c r="K15" i="10"/>
  <c r="K16" i="10" s="1"/>
  <c r="M15" i="10" l="1"/>
  <c r="M16" i="10" s="1"/>
  <c r="F13" i="4" l="1"/>
  <c r="G12" i="4" l="1"/>
  <c r="G13" i="4" s="1"/>
</calcChain>
</file>

<file path=xl/sharedStrings.xml><?xml version="1.0" encoding="utf-8"?>
<sst xmlns="http://schemas.openxmlformats.org/spreadsheetml/2006/main" count="383" uniqueCount="235">
  <si>
    <t>2</t>
  </si>
  <si>
    <t>CAPITAL ENGINEERING NETWORK PUBLIC COMPANY LIMITED AND SUBSIDIARIES</t>
  </si>
  <si>
    <t>STATEMENTS  OF  FINANCIAL  POSITION</t>
  </si>
  <si>
    <t>AS AT JUNE 30, 2026</t>
  </si>
  <si>
    <t>(Unit : Baht)</t>
  </si>
  <si>
    <t>Consolidated</t>
  </si>
  <si>
    <t>Separate financial statements</t>
  </si>
  <si>
    <t>Notes</t>
  </si>
  <si>
    <t>June 30, 2026</t>
  </si>
  <si>
    <t>December 31, 2025</t>
  </si>
  <si>
    <t>Unaudited</t>
  </si>
  <si>
    <t>Audited</t>
  </si>
  <si>
    <t>ASSETS</t>
  </si>
  <si>
    <t>Current Assets</t>
  </si>
  <si>
    <t>Cash and cash equivalents</t>
  </si>
  <si>
    <t>Trade and other current receivable - related parties</t>
  </si>
  <si>
    <t>5.1, 6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</si>
  <si>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</si>
  <si>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</si>
  <si>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</si>
  <si>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</si>
  <si>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5.1, 9</t>
  </si>
  <si>
    <t>Short-term loans to related parties</t>
  </si>
  <si>
    <t>Short-term loans to third parties</t>
  </si>
  <si>
    <t>Inventories</t>
  </si>
  <si>
    <t>Other current financial assets</t>
  </si>
  <si>
    <t>Non-current assets classified as held for sales</t>
  </si>
  <si>
    <t>classified as held for sales</t>
  </si>
  <si>
    <t>Total current assets</t>
  </si>
  <si>
    <t>Non-Current Assets</t>
  </si>
  <si>
    <t>Deposits at banks pledged as collateral</t>
  </si>
  <si>
    <t>Investments in associates</t>
  </si>
  <si>
    <t>Investments in joint venture</t>
  </si>
  <si>
    <t>Investments in subsidiaries</t>
  </si>
  <si>
    <t>Receivables under finance lease</t>
  </si>
  <si>
    <t>Long-term loans to other persons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</si>
  <si>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</si>
  <si>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</si>
  <si>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</si>
  <si>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</si>
  <si>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</si>
  <si>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</si>
  <si>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</si>
  <si>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</si>
  <si>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</si>
  <si>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</si>
  <si>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</si>
  <si>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3</t>
  </si>
  <si>
    <t>LIABILITIES AND SHAREHOLDERS'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</si>
  <si>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</si>
  <si>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</si>
  <si>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</si>
  <si>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</si>
  <si>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</si>
  <si>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</si>
  <si>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</si>
  <si>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 from related parties</t>
  </si>
  <si>
    <t>Short-term loans from person and third parties</t>
  </si>
  <si>
    <t xml:space="preserve">Accrued income tax </t>
  </si>
  <si>
    <t>Liabilities included in disposal group classified as held for sale</t>
  </si>
  <si>
    <t xml:space="preserve">Other current liabilities 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</si>
  <si>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</si>
  <si>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</si>
  <si>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</si>
  <si>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</si>
  <si>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</si>
  <si>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 xml:space="preserve">Provision for decommissioning    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</si>
  <si>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</si>
  <si>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</si>
  <si>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</si>
  <si>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</si>
  <si>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</si>
  <si>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</si>
  <si>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1,341,066,730 ordinary shares, at par value of Baht 1.00</t>
  </si>
  <si>
    <t>1,117,518,153 ordinary shares, at par value of Baht 1.00</t>
  </si>
  <si>
    <t xml:space="preserve">  Issued and paid up share capital</t>
  </si>
  <si>
    <t>745,162,611 ordinary shares, at par value of Baht 1.00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</si>
  <si>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</si>
  <si>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</si>
  <si>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</si>
  <si>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</si>
  <si>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</si>
  <si>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</si>
  <si>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</si>
  <si>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</si>
  <si>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</si>
  <si>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</si>
  <si>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</si>
  <si>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</si>
  <si>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</si>
  <si>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</si>
  <si>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JUNE 30, 2026</t>
  </si>
  <si>
    <t>Revenues</t>
  </si>
  <si>
    <t>Revenue from sale</t>
  </si>
  <si>
    <t>Revenue from steel tower manufacturing and rendering service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</si>
  <si>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</si>
  <si>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</si>
  <si>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</si>
  <si>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</si>
  <si>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</si>
  <si>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</si>
  <si>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</si>
  <si>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Total expenses</t>
  </si>
  <si>
    <t>Loss from operations</t>
  </si>
  <si>
    <t>Finance cost</t>
  </si>
  <si>
    <t xml:space="preserve">Loss before income tax </t>
  </si>
  <si>
    <t>Income tax income (expenses)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</si>
  <si>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</si>
  <si>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</si>
  <si>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</si>
  <si>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</si>
  <si>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Other comprehensive loss for the period</t>
  </si>
  <si>
    <t>Total comprehensive loss for the period</t>
  </si>
  <si>
    <t xml:space="preserve">                             </t>
  </si>
  <si>
    <t>Loss attributable to :</t>
  </si>
  <si>
    <t>Equity holders of the Company</t>
  </si>
  <si>
    <t>Non-controlling interests of the subsidiary</t>
  </si>
  <si>
    <t>Total comprehensive loss attributable to:</t>
  </si>
  <si>
    <t>Loss per share</t>
  </si>
  <si>
    <t>Basic loss per share</t>
  </si>
  <si>
    <t>Diluted loss per share</t>
  </si>
  <si>
    <t>FOR THE SIX-MONTH PERIOD ENDED JUNE 30, 2026</t>
  </si>
  <si>
    <t>CONSOLIDATED STATEMENTS OF CHANGES IN SHAREHOLD'S EQUITY</t>
  </si>
  <si>
    <t>Parent's Shareholders' Equity</t>
  </si>
  <si>
    <t xml:space="preserve">Other components of </t>
  </si>
  <si>
    <t>Surplus from</t>
  </si>
  <si>
    <t>shareholders' equity</t>
  </si>
  <si>
    <t xml:space="preserve">change in </t>
  </si>
  <si>
    <t>Retained earnings(deficits)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</si>
  <si>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</si>
  <si>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</si>
  <si>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</si>
  <si>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</si>
  <si>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</si>
  <si>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</si>
  <si>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</si>
  <si>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Exchange differences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</si>
  <si>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</si>
  <si>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</si>
  <si>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</si>
  <si>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</si>
  <si>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</si>
  <si>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</si>
  <si>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surplus on assets</t>
  </si>
  <si>
    <t xml:space="preserve">on translation </t>
  </si>
  <si>
    <t>of shareholders’ equity</t>
  </si>
  <si>
    <t>of the Company</t>
  </si>
  <si>
    <t>the subsidiaries</t>
  </si>
  <si>
    <t>Balance as at January 1, 2026</t>
  </si>
  <si>
    <t>Change in shareholders' equity for the period</t>
  </si>
  <si>
    <t>Increment of share capital in subsidiary</t>
  </si>
  <si>
    <t>Balance as at June 30, 2026</t>
  </si>
  <si>
    <t>SEPARATE STATEMENTS OF CHANGES IN EQUITY</t>
  </si>
  <si>
    <t>6</t>
  </si>
  <si>
    <t xml:space="preserve">STATEMENTS OF CASH FLOWS  </t>
  </si>
  <si>
    <t>Cash flow from operations activities</t>
  </si>
  <si>
    <t xml:space="preserve">          Loss before income tax</t>
  </si>
  <si>
    <t xml:space="preserve">          Adjustments to reconcile loss before income tax  </t>
  </si>
  <si>
    <t xml:space="preserve">                for cash received (used) from operations </t>
  </si>
  <si>
    <t xml:space="preserve">          Depreciation and amortization</t>
  </si>
  <si>
    <t xml:space="preserve">          Loss on decline in the value of inventories (Reversal)</t>
  </si>
  <si>
    <t xml:space="preserve">          Loss from impairment on digital assets</t>
  </si>
  <si>
    <t xml:space="preserve">          Provision for employee benefits</t>
  </si>
  <si>
    <t xml:space="preserve">          Loss from measurement of financial assets</t>
  </si>
  <si>
    <t xml:space="preserve">          Gain on measurement of loans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</si>
  <si>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</si>
  <si>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</si>
  <si>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</si>
  <si>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</si>
  <si>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</si>
  <si>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</si>
  <si>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</si>
  <si>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</si>
  <si>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</si>
  <si>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</si>
  <si>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</si>
  <si>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</si>
  <si>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</si>
  <si>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</si>
  <si>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</si>
  <si>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</si>
  <si>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</si>
  <si>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</si>
  <si>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Cash flow from operations activities</t>
  </si>
  <si>
    <t xml:space="preserve">         Cash received from interest income</t>
  </si>
  <si>
    <t xml:space="preserve">         Cash paid for interest expenses</t>
  </si>
  <si>
    <t xml:space="preserve">         Cash paid for income tax</t>
  </si>
  <si>
    <t xml:space="preserve">                   Net cash provided by (used in) operating activities</t>
  </si>
  <si>
    <t xml:space="preserve">                                             </t>
  </si>
  <si>
    <t>Cash flow from investing activities</t>
  </si>
  <si>
    <t xml:space="preserve">         (Increase) decrease in short-term loans to related parties </t>
  </si>
  <si>
    <t xml:space="preserve">         Cash paid for other current financial assets</t>
  </si>
  <si>
    <t xml:space="preserve">         Cash received from sales of other current financial assets</t>
  </si>
  <si>
    <t xml:space="preserve">         Cash received from the disposal of assets</t>
  </si>
  <si>
    <t xml:space="preserve">         Cash paid for building and equipment and payable for purchase of assets</t>
  </si>
  <si>
    <t xml:space="preserve">         Cash paid for purchase of digital asset</t>
  </si>
  <si>
    <t xml:space="preserve">         Cash paid for intangible assets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</si>
  <si>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</si>
  <si>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</si>
  <si>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</si>
  <si>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related parties</t>
  </si>
  <si>
    <t xml:space="preserve">         Decrease in short-term loans from related parties</t>
  </si>
  <si>
    <t xml:space="preserve">        Cash received from capital increase of subsidiary</t>
  </si>
  <si>
    <t xml:space="preserve">        Cash paid for the issuance of shares by a subsidiary</t>
  </si>
  <si>
    <t xml:space="preserve">        Cash paid for lease liabilities </t>
  </si>
  <si>
    <t xml:space="preserve">        Cash paid for interest under lease liabilities </t>
  </si>
  <si>
    <t xml:space="preserve">                    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</si>
  <si>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</si>
  <si>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</si>
  <si>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</si>
  <si>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 of the period</t>
  </si>
  <si>
    <t>Provision for other current liabilities</t>
  </si>
  <si>
    <t>Revenue from rental and services</t>
  </si>
  <si>
    <t>Cost of rental and services</t>
  </si>
  <si>
    <t>Exercised warrants</t>
  </si>
  <si>
    <t>7</t>
  </si>
  <si>
    <t>Gain (loss) from measurement of financial asset</t>
  </si>
  <si>
    <t>Balance as at June 30, 2025</t>
  </si>
  <si>
    <t>Loss from measurement of financial asset</t>
  </si>
  <si>
    <t xml:space="preserve">-   </t>
  </si>
  <si>
    <t xml:space="preserve"> -   </t>
  </si>
  <si>
    <t xml:space="preserve">          Provision for other current liabilities (Revesal)</t>
  </si>
  <si>
    <t xml:space="preserve">          Gain from disposal of digital assets</t>
  </si>
  <si>
    <t xml:space="preserve">          Dividend income</t>
  </si>
  <si>
    <t xml:space="preserve">         Cash received from sales of digital asset</t>
  </si>
  <si>
    <t xml:space="preserve">         Cash received from dividend</t>
  </si>
  <si>
    <t xml:space="preserve">        Cash received from exercised warrants</t>
  </si>
  <si>
    <t xml:space="preserve">          Writen-off withholding income tax</t>
  </si>
  <si>
    <t xml:space="preserve">          Expected credit loss</t>
  </si>
  <si>
    <t xml:space="preserve">          Unrealized gain on exchange rate</t>
  </si>
  <si>
    <t xml:space="preserve">          Gain on disposal and write off assets</t>
  </si>
  <si>
    <t xml:space="preserve">         (Increase) decrease in short-term loans to person and third parties </t>
  </si>
  <si>
    <t xml:space="preserve">         (Increase) decrease in fixed deposit</t>
  </si>
  <si>
    <t xml:space="preserve">         Cash paid for purchase of investments in subsidiarie</t>
  </si>
  <si>
    <t xml:space="preserve">         (Increase) decrease in deposits of financial institution 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</si>
</sst>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B1d\-mmm\-yy"/>
    <numFmt numFmtId="173" formatCode="_(* #,##0.000_);_(* \(#,##0.000\);_(* &quot;-&quot;??_);_(@_)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  <xf numFmtId="0" fontId="5" fillId="0" borderId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2" fontId="2" fillId="0" borderId="0" xfId="0" applyNumberFormat="1" applyFont="1"/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25" applyFont="1" applyAlignment="1">
      <alignment horizontal="left"/>
    </xf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0" xfId="1" applyFont="1"/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0" fontId="21" fillId="0" borderId="0" xfId="25" applyFont="1" applyAlignment="1">
      <alignment horizontal="center"/>
    </xf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16" fillId="0" borderId="0" xfId="1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43" fontId="2" fillId="0" borderId="4" xfId="1" applyFont="1" applyBorder="1"/>
    <xf numFmtId="0" fontId="2" fillId="0" borderId="0" xfId="25" applyFont="1" applyAlignment="1">
      <alignment horizontal="center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0" xfId="0" applyNumberFormat="1" applyFont="1" applyAlignment="1">
      <alignment horizontal="centerContinuous"/>
    </xf>
    <xf numFmtId="0" fontId="16" fillId="0" borderId="0" xfId="0" applyFont="1" applyAlignment="1">
      <alignment horizontal="center"/>
    </xf>
    <xf numFmtId="43" fontId="16" fillId="0" borderId="0" xfId="1" applyFont="1" applyFill="1" applyBorder="1"/>
    <xf numFmtId="43" fontId="6" fillId="0" borderId="0" xfId="1" applyFont="1" applyFill="1"/>
    <xf numFmtId="43" fontId="16" fillId="0" borderId="4" xfId="0" applyNumberFormat="1" applyFont="1" applyBorder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0" fontId="2" fillId="0" borderId="0" xfId="26" applyFont="1"/>
    <xf numFmtId="43" fontId="22" fillId="0" borderId="0" xfId="1" applyFont="1" applyFill="1"/>
    <xf numFmtId="0" fontId="3" fillId="0" borderId="0" xfId="26" applyFont="1" applyAlignment="1">
      <alignment horizontal="center"/>
    </xf>
    <xf numFmtId="0" fontId="3" fillId="0" borderId="0" xfId="26" applyFont="1"/>
    <xf numFmtId="43" fontId="22" fillId="0" borderId="0" xfId="1" applyFont="1" applyFill="1" applyBorder="1"/>
    <xf numFmtId="0" fontId="3" fillId="0" borderId="0" xfId="26" applyFont="1" applyAlignment="1">
      <alignment horizontal="right"/>
    </xf>
    <xf numFmtId="0" fontId="2" fillId="0" borderId="1" xfId="26" applyFont="1" applyBorder="1"/>
    <xf numFmtId="0" fontId="21" fillId="0" borderId="2" xfId="26" applyFont="1" applyBorder="1"/>
    <xf numFmtId="0" fontId="20" fillId="0" borderId="2" xfId="26" applyFont="1" applyBorder="1" applyAlignment="1">
      <alignment horizontal="center"/>
    </xf>
    <xf numFmtId="0" fontId="20" fillId="0" borderId="2" xfId="26" applyFont="1" applyBorder="1" applyAlignment="1">
      <alignment horizontal="centerContinuous"/>
    </xf>
    <xf numFmtId="0" fontId="3" fillId="0" borderId="2" xfId="26" applyFont="1" applyBorder="1" applyAlignment="1">
      <alignment horizontal="centerContinuous"/>
    </xf>
    <xf numFmtId="0" fontId="21" fillId="0" borderId="0" xfId="26" applyFont="1"/>
    <xf numFmtId="43" fontId="2" fillId="0" borderId="0" xfId="26" applyNumberFormat="1" applyFont="1"/>
    <xf numFmtId="4" fontId="2" fillId="0" borderId="0" xfId="26" applyNumberFormat="1" applyFont="1"/>
    <xf numFmtId="164" fontId="2" fillId="0" borderId="0" xfId="26" applyNumberFormat="1" applyFont="1"/>
    <xf numFmtId="43" fontId="21" fillId="0" borderId="2" xfId="1" applyFont="1" applyFill="1" applyBorder="1"/>
    <xf numFmtId="166" fontId="2" fillId="0" borderId="0" xfId="26" applyNumberFormat="1" applyFont="1"/>
    <xf numFmtId="0" fontId="20" fillId="0" borderId="0" xfId="26" applyFont="1" applyAlignment="1">
      <alignment horizontal="center"/>
    </xf>
    <xf numFmtId="0" fontId="20" fillId="0" borderId="0" xfId="26" applyFont="1" applyAlignment="1">
      <alignment horizontal="right"/>
    </xf>
    <xf numFmtId="0" fontId="21" fillId="0" borderId="1" xfId="26" applyFont="1" applyBorder="1"/>
    <xf numFmtId="43" fontId="20" fillId="0" borderId="0" xfId="1" applyFont="1" applyFill="1" applyBorder="1" applyAlignment="1">
      <alignment horizontal="center"/>
    </xf>
    <xf numFmtId="39" fontId="21" fillId="0" borderId="0" xfId="26" applyNumberFormat="1" applyFont="1"/>
    <xf numFmtId="39" fontId="2" fillId="0" borderId="0" xfId="26" applyNumberFormat="1" applyFont="1"/>
    <xf numFmtId="0" fontId="24" fillId="0" borderId="0" xfId="26" applyFont="1"/>
    <xf numFmtId="0" fontId="21" fillId="0" borderId="0" xfId="26" applyFont="1" applyAlignment="1">
      <alignment horizontal="center"/>
    </xf>
    <xf numFmtId="0" fontId="7" fillId="0" borderId="0" xfId="26" applyFont="1"/>
    <xf numFmtId="43" fontId="23" fillId="0" borderId="0" xfId="1" applyFont="1" applyFill="1"/>
    <xf numFmtId="172" fontId="3" fillId="0" borderId="2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173" fontId="2" fillId="0" borderId="0" xfId="1" applyNumberFormat="1" applyFont="1" applyFill="1" applyBorder="1"/>
    <xf numFmtId="173" fontId="21" fillId="0" borderId="0" xfId="1" applyNumberFormat="1" applyFont="1" applyFill="1" applyBorder="1"/>
    <xf numFmtId="0" fontId="4" fillId="0" borderId="0" xfId="0" applyFont="1"/>
    <xf numFmtId="0" fontId="24" fillId="0" borderId="0" xfId="0" applyFont="1"/>
    <xf numFmtId="4" fontId="2" fillId="0" borderId="0" xfId="0" applyNumberFormat="1" applyFont="1" applyAlignment="1">
      <alignment horizontal="right"/>
    </xf>
    <xf numFmtId="0" fontId="20" fillId="0" borderId="0" xfId="26" applyFont="1" applyAlignment="1">
      <alignment horizontal="centerContinuous"/>
    </xf>
    <xf numFmtId="0" fontId="3" fillId="0" borderId="0" xfId="26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26" applyFont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center"/>
    </xf>
  </cellXfs>
  <cellStyles count="27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 5" xfId="26" xr:uid="{A0DDB3AA-25F4-4FA7-A69B-EB6F639E41FF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E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9"/>
  <sheetViews>
    <sheetView tabSelected="1" view="pageBreakPreview" zoomScale="90" zoomScaleNormal="100" zoomScaleSheetLayoutView="90" workbookViewId="0">
      <pane xSplit="6" topLeftCell="G1" activePane="topRight" state="frozen"/>
      <selection activeCell="J61" sqref="J61"/>
      <selection pane="topRight" activeCell="G110" sqref="G110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6" customWidth="1"/>
    <col min="10" max="10" width="20.33203125" style="26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02" t="s">
        <v>0</v>
      </c>
    </row>
    <row r="2" spans="1:13" ht="22.7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3" ht="22.7" customHeight="1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3" ht="22.7" customHeight="1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3" s="14" customFormat="1" ht="22.7" customHeight="1">
      <c r="A5" s="13"/>
      <c r="B5" s="13"/>
      <c r="C5" s="13"/>
      <c r="D5" s="13"/>
      <c r="E5" s="13"/>
      <c r="F5" s="13"/>
      <c r="G5" s="103"/>
      <c r="H5" s="103"/>
      <c r="I5" s="13"/>
      <c r="J5" s="34" t="s">
        <v>4</v>
      </c>
      <c r="L5" s="1"/>
    </row>
    <row r="6" spans="1:13" s="14" customFormat="1" ht="22.7" customHeight="1">
      <c r="A6" s="101"/>
      <c r="B6" s="101"/>
      <c r="C6" s="101"/>
      <c r="D6" s="101"/>
      <c r="E6" s="101"/>
      <c r="F6" s="101"/>
      <c r="G6" s="165" t="s">
        <v>5</v>
      </c>
      <c r="H6" s="165"/>
      <c r="I6" s="166" t="s">
        <v>6</v>
      </c>
      <c r="J6" s="166"/>
    </row>
    <row r="7" spans="1:13" s="14" customFormat="1" ht="22.7" customHeight="1">
      <c r="A7" s="15"/>
      <c r="B7" s="15"/>
      <c r="C7" s="15"/>
      <c r="D7" s="15"/>
      <c r="E7" s="15"/>
      <c r="F7" s="15" t="s">
        <v>7</v>
      </c>
      <c r="G7" s="155" t="s">
        <v>8</v>
      </c>
      <c r="H7" s="15" t="s">
        <v>9</v>
      </c>
      <c r="I7" s="155" t="s">
        <v>8</v>
      </c>
      <c r="J7" s="15" t="s">
        <v>9</v>
      </c>
    </row>
    <row r="8" spans="1:13" s="14" customFormat="1" ht="21.75">
      <c r="A8" s="13"/>
      <c r="B8" s="13"/>
      <c r="C8" s="13"/>
      <c r="D8" s="13"/>
      <c r="E8" s="103"/>
      <c r="F8" s="13"/>
      <c r="G8" s="13" t="s">
        <v>10</v>
      </c>
      <c r="H8" s="13" t="s">
        <v>11</v>
      </c>
      <c r="I8" s="13" t="s">
        <v>10</v>
      </c>
      <c r="J8" s="13" t="s">
        <v>11</v>
      </c>
    </row>
    <row r="9" spans="1:13" s="14" customFormat="1" ht="22.7" customHeight="1">
      <c r="A9" s="167" t="s">
        <v>12</v>
      </c>
      <c r="B9" s="167"/>
      <c r="C9" s="167"/>
      <c r="D9" s="167"/>
      <c r="E9" s="167"/>
      <c r="F9" s="13"/>
      <c r="G9" s="103"/>
      <c r="H9" s="13"/>
      <c r="I9" s="104"/>
      <c r="J9" s="104"/>
    </row>
    <row r="10" spans="1:13" ht="22.7" customHeight="1">
      <c r="A10" s="1" t="s">
        <v>13</v>
      </c>
      <c r="G10" s="6"/>
      <c r="H10" s="6"/>
      <c r="I10" s="104"/>
      <c r="J10" s="104"/>
      <c r="L10" s="14"/>
    </row>
    <row r="11" spans="1:13" ht="22.7" customHeight="1">
      <c r="B11" s="1" t="s">
        <v>14</v>
      </c>
      <c r="G11" s="6">
        <v>499543481.43000007</v>
      </c>
      <c r="H11" s="6">
        <v>665781046.47000027</v>
      </c>
      <c r="I11" s="6">
        <v>24002067.190000001</v>
      </c>
      <c r="J11" s="6">
        <v>26430234.920000002</v>
      </c>
      <c r="L11" s="14"/>
    </row>
    <row r="12" spans="1:13" ht="22.7" customHeight="1">
      <c r="B12" s="1" t="s">
        <v>15</v>
      </c>
      <c r="F12" s="2" t="s">
        <v>16</v>
      </c>
      <c r="G12" s="6">
        <v>521428.82</v>
      </c>
      <c r="H12" s="6">
        <v>274143.90000000002</v>
      </c>
      <c r="I12" s="6">
        <v>0</v>
      </c>
      <c r="J12" s="6">
        <v>0</v>
      </c>
      <c r="K12" s="33"/>
      <c r="L12" s="105"/>
      <c r="M12" s="14"/>
    </row>
    <row r="13" spans="1:13" ht="22.35" customHeight="1">
      <c r="B13" s="1" t="s">
        <v>17</v>
      </c>
      <c r="C13" s="106"/>
      <c r="F13" s="2">
        <v>7</v>
      </c>
      <c r="G13" s="6">
        <v>308212839.56999999</v>
      </c>
      <c r="H13" s="6">
        <v>312631582.88</v>
      </c>
      <c r="I13" s="6">
        <v>4544901.7500000019</v>
      </c>
      <c r="J13" s="6">
        <v>4359627.78</v>
      </c>
      <c r="L13" s="107"/>
      <c r="M13" s="14"/>
    </row>
    <row r="14" spans="1:13" ht="22.7" customHeight="1">
      <c r="B14" s="1" t="s">
        <v>18</v>
      </c>
      <c r="C14" s="106"/>
      <c r="F14" s="2">
        <v>5.0999999999999996</v>
      </c>
      <c r="G14" s="6">
        <v>0</v>
      </c>
      <c r="H14" s="6">
        <v>0</v>
      </c>
      <c r="I14" s="6">
        <v>625327.77</v>
      </c>
      <c r="J14" s="6">
        <v>609455.35999999999</v>
      </c>
      <c r="L14" s="14"/>
      <c r="M14" s="14"/>
    </row>
    <row r="15" spans="1:13" ht="22.7" customHeight="1">
      <c r="B15" s="1" t="s">
        <v>19</v>
      </c>
      <c r="C15" s="106"/>
      <c r="F15" s="2">
        <v>8</v>
      </c>
      <c r="G15" s="6">
        <v>43462847.420000002</v>
      </c>
      <c r="H15" s="6">
        <v>45648662.150000006</v>
      </c>
      <c r="I15" s="6">
        <v>0</v>
      </c>
      <c r="J15" s="6">
        <v>0</v>
      </c>
    </row>
    <row r="16" spans="1:13" ht="22.7" customHeight="1">
      <c r="B16" s="1" t="s">
        <v>20</v>
      </c>
      <c r="C16" s="106"/>
      <c r="F16" s="2" t="s">
        <v>21</v>
      </c>
      <c r="G16" s="6">
        <v>18129236.439999998</v>
      </c>
      <c r="H16" s="6">
        <v>17420691.25</v>
      </c>
      <c r="I16" s="6">
        <v>973811.74</v>
      </c>
      <c r="J16" s="6">
        <v>1431029.13</v>
      </c>
      <c r="L16" s="107"/>
    </row>
    <row r="17" spans="1:13" ht="22.7" customHeight="1">
      <c r="B17" s="1" t="s">
        <v>22</v>
      </c>
      <c r="F17" s="2">
        <v>5.0999999999999996</v>
      </c>
      <c r="G17" s="6">
        <v>20000000</v>
      </c>
      <c r="H17" s="6">
        <v>9000000</v>
      </c>
      <c r="I17" s="6">
        <v>0</v>
      </c>
      <c r="J17" s="6">
        <v>0</v>
      </c>
    </row>
    <row r="18" spans="1:13" ht="22.7" customHeight="1">
      <c r="B18" s="1" t="s">
        <v>23</v>
      </c>
      <c r="F18" s="2">
        <v>10</v>
      </c>
      <c r="G18" s="6">
        <v>40000000</v>
      </c>
      <c r="H18" s="6">
        <v>0</v>
      </c>
      <c r="I18" s="6">
        <v>0</v>
      </c>
      <c r="J18" s="6">
        <v>0</v>
      </c>
    </row>
    <row r="19" spans="1:13" ht="22.7" customHeight="1">
      <c r="B19" s="1" t="s">
        <v>24</v>
      </c>
      <c r="F19" s="2">
        <v>11</v>
      </c>
      <c r="G19" s="6">
        <v>169816481.30000001</v>
      </c>
      <c r="H19" s="6">
        <v>144569086.68000001</v>
      </c>
      <c r="I19" s="6">
        <v>0</v>
      </c>
      <c r="J19" s="6">
        <v>0</v>
      </c>
    </row>
    <row r="20" spans="1:13" ht="22.7" customHeight="1">
      <c r="B20" s="1" t="s">
        <v>25</v>
      </c>
      <c r="F20" s="2">
        <v>12</v>
      </c>
      <c r="G20" s="6">
        <v>41673666.719999976</v>
      </c>
      <c r="H20" s="6">
        <v>202256873</v>
      </c>
      <c r="I20" s="6">
        <v>7573625.1600000001</v>
      </c>
      <c r="J20" s="6">
        <v>83259860.039999962</v>
      </c>
      <c r="L20" s="14"/>
      <c r="M20" s="14"/>
    </row>
    <row r="21" spans="1:13" ht="22.7" customHeight="1">
      <c r="B21" s="1" t="s">
        <v>26</v>
      </c>
      <c r="G21" s="6"/>
      <c r="H21" s="6"/>
      <c r="I21" s="6"/>
      <c r="J21" s="6"/>
      <c r="L21" s="14"/>
      <c r="M21" s="14"/>
    </row>
    <row r="22" spans="1:13" ht="22.7" customHeight="1">
      <c r="C22" s="1" t="s">
        <v>27</v>
      </c>
      <c r="F22" s="2">
        <v>13</v>
      </c>
      <c r="G22" s="6">
        <v>27824375.069999993</v>
      </c>
      <c r="H22" s="6">
        <v>27437961.120000001</v>
      </c>
      <c r="I22" s="6">
        <v>0</v>
      </c>
      <c r="J22" s="6">
        <v>0</v>
      </c>
      <c r="L22" s="14"/>
      <c r="M22" s="14"/>
    </row>
    <row r="23" spans="1:13" ht="22.7" customHeight="1">
      <c r="C23" s="1" t="s">
        <v>28</v>
      </c>
      <c r="G23" s="36">
        <v>1169184356.77</v>
      </c>
      <c r="H23" s="36">
        <v>1425020047.45</v>
      </c>
      <c r="I23" s="36">
        <v>37719733.609999999</v>
      </c>
      <c r="J23" s="36">
        <v>116090207.22999996</v>
      </c>
    </row>
    <row r="24" spans="1:13" ht="22.7" customHeight="1">
      <c r="A24" s="1" t="s">
        <v>29</v>
      </c>
      <c r="G24" s="6"/>
      <c r="H24" s="6"/>
      <c r="I24" s="27"/>
      <c r="J24" s="27"/>
    </row>
    <row r="25" spans="1:13" ht="22.7" customHeight="1">
      <c r="B25" s="1" t="s">
        <v>30</v>
      </c>
      <c r="F25" s="2">
        <v>22</v>
      </c>
      <c r="G25" s="6">
        <v>87986499.999999985</v>
      </c>
      <c r="H25" s="6">
        <v>57101500</v>
      </c>
      <c r="I25" s="6">
        <v>0</v>
      </c>
      <c r="J25" s="6">
        <v>0</v>
      </c>
    </row>
    <row r="26" spans="1:13" ht="22.7" customHeight="1">
      <c r="B26" s="1" t="s">
        <v>31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32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33</v>
      </c>
      <c r="F28" s="2">
        <v>16</v>
      </c>
      <c r="G28" s="6">
        <v>0</v>
      </c>
      <c r="H28" s="6">
        <v>0</v>
      </c>
      <c r="I28" s="6">
        <v>742902730.1400001</v>
      </c>
      <c r="J28" s="6">
        <v>742902730.1400001</v>
      </c>
    </row>
    <row r="29" spans="1:13" ht="22.7" customHeight="1">
      <c r="B29" s="1" t="s">
        <v>34</v>
      </c>
      <c r="F29" s="2" t="s">
        <v>21</v>
      </c>
      <c r="G29" s="6">
        <v>14577739.019999998</v>
      </c>
      <c r="H29" s="6">
        <v>23823024.050000001</v>
      </c>
      <c r="I29" s="6">
        <v>0</v>
      </c>
      <c r="J29" s="6">
        <v>247231.01</v>
      </c>
    </row>
    <row r="30" spans="1:13" ht="22.7" customHeight="1">
      <c r="B30" s="1" t="s">
        <v>35</v>
      </c>
      <c r="G30" s="6">
        <v>8171783.8499999996</v>
      </c>
      <c r="H30" s="6">
        <v>8039770.4699999997</v>
      </c>
      <c r="I30" s="6">
        <v>0</v>
      </c>
      <c r="J30" s="6">
        <v>0</v>
      </c>
    </row>
    <row r="31" spans="1:13" ht="22.7" customHeight="1">
      <c r="B31" s="1" t="s">
        <v>36</v>
      </c>
      <c r="F31" s="2">
        <v>17</v>
      </c>
      <c r="G31" s="6">
        <v>549518278.75</v>
      </c>
      <c r="H31" s="6">
        <v>425324474.36000001</v>
      </c>
      <c r="I31" s="6">
        <v>347027614.17000002</v>
      </c>
      <c r="J31" s="6">
        <v>347027614.17000002</v>
      </c>
    </row>
    <row r="32" spans="1:13" ht="22.7" customHeight="1">
      <c r="B32" s="1" t="s">
        <v>37</v>
      </c>
      <c r="F32" s="2">
        <v>18</v>
      </c>
      <c r="G32" s="6">
        <v>336385383.51999998</v>
      </c>
      <c r="H32" s="6">
        <v>349933116.18000001</v>
      </c>
      <c r="I32" s="6">
        <v>1969101.7000000002</v>
      </c>
      <c r="J32" s="6">
        <v>2143714.8200000003</v>
      </c>
    </row>
    <row r="33" spans="2:12" ht="22.7" customHeight="1">
      <c r="B33" s="1" t="s">
        <v>38</v>
      </c>
      <c r="F33" s="2">
        <v>19</v>
      </c>
      <c r="G33" s="6">
        <v>99721811.669999987</v>
      </c>
      <c r="H33" s="6">
        <v>124413351.95999999</v>
      </c>
      <c r="I33" s="6">
        <v>8511786.5699999984</v>
      </c>
      <c r="J33" s="6">
        <v>8732826.1399999987</v>
      </c>
    </row>
    <row r="34" spans="2:12" ht="22.7" customHeight="1">
      <c r="B34" s="1" t="s">
        <v>39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40</v>
      </c>
      <c r="G35" s="6">
        <v>1356875.06</v>
      </c>
      <c r="H35" s="6">
        <v>1204314.49</v>
      </c>
      <c r="I35" s="6">
        <v>1356875.06</v>
      </c>
      <c r="J35" s="6">
        <v>1204314.49</v>
      </c>
    </row>
    <row r="36" spans="2:12" ht="22.7" customHeight="1">
      <c r="B36" s="1" t="s">
        <v>41</v>
      </c>
      <c r="F36" s="2">
        <v>20</v>
      </c>
      <c r="G36" s="6">
        <v>2835314.3800000008</v>
      </c>
      <c r="H36" s="6">
        <v>2974572.52</v>
      </c>
      <c r="I36" s="6">
        <v>5</v>
      </c>
      <c r="J36" s="6">
        <v>5</v>
      </c>
    </row>
    <row r="37" spans="2:12" ht="22.7" customHeight="1">
      <c r="B37" s="1" t="s">
        <v>42</v>
      </c>
      <c r="G37" s="10">
        <v>30339948.82</v>
      </c>
      <c r="H37" s="10">
        <v>31975764.780000001</v>
      </c>
      <c r="I37" s="10">
        <v>23763781.349999998</v>
      </c>
      <c r="J37" s="10">
        <v>23729558.870000001</v>
      </c>
      <c r="K37" s="77"/>
      <c r="L37" s="3"/>
    </row>
    <row r="38" spans="2:12" ht="22.7" customHeight="1">
      <c r="B38" s="1" t="s">
        <v>43</v>
      </c>
      <c r="F38" s="2">
        <v>21</v>
      </c>
      <c r="G38" s="37">
        <v>16019097.99</v>
      </c>
      <c r="H38" s="37">
        <v>7300579.9600000009</v>
      </c>
      <c r="I38" s="37">
        <v>2552026.8299999996</v>
      </c>
      <c r="J38" s="37">
        <v>2298144.5</v>
      </c>
    </row>
    <row r="39" spans="2:12" ht="22.7" customHeight="1">
      <c r="C39" s="1" t="s">
        <v>44</v>
      </c>
      <c r="G39" s="37">
        <v>1197232135.98</v>
      </c>
      <c r="H39" s="37">
        <v>1082409871.6900001</v>
      </c>
      <c r="I39" s="37">
        <v>1128083920.8199999</v>
      </c>
      <c r="J39" s="37">
        <v>1128286139.1400001</v>
      </c>
      <c r="K39" s="5"/>
      <c r="L39" s="5"/>
    </row>
    <row r="40" spans="2:12" ht="22.7" customHeight="1" thickBot="1">
      <c r="D40" s="1" t="s">
        <v>45</v>
      </c>
      <c r="G40" s="41">
        <v>2366416492.75</v>
      </c>
      <c r="H40" s="41">
        <v>2507429919.1400003</v>
      </c>
      <c r="I40" s="41">
        <v>1165803654.4299998</v>
      </c>
      <c r="J40" s="41">
        <v>1244376346.3700001</v>
      </c>
      <c r="L40" s="77"/>
    </row>
    <row r="41" spans="2:12" ht="22.7" customHeight="1" thickTop="1">
      <c r="G41" s="6"/>
      <c r="H41" s="6"/>
      <c r="I41" s="11"/>
      <c r="J41" s="11"/>
    </row>
    <row r="42" spans="2:12" ht="22.7" customHeight="1">
      <c r="G42" s="6"/>
      <c r="H42" s="6"/>
      <c r="I42" s="11"/>
      <c r="J42" s="11"/>
      <c r="K42" s="5"/>
      <c r="L42" s="5"/>
    </row>
    <row r="43" spans="2:12" ht="22.7" customHeight="1">
      <c r="G43" s="6"/>
      <c r="H43" s="6"/>
      <c r="I43" s="117"/>
      <c r="J43" s="11"/>
    </row>
    <row r="44" spans="2:12" ht="22.7" customHeight="1">
      <c r="G44" s="6"/>
      <c r="H44" s="6"/>
      <c r="I44" s="117"/>
      <c r="J44" s="11"/>
    </row>
    <row r="45" spans="2:12" ht="22.7" customHeight="1">
      <c r="G45" s="6"/>
      <c r="H45" s="6"/>
      <c r="I45" s="117"/>
      <c r="J45" s="11"/>
    </row>
    <row r="46" spans="2:12" ht="22.7" customHeight="1">
      <c r="G46" s="6"/>
      <c r="H46" s="6"/>
      <c r="I46" s="117"/>
      <c r="J46" s="11"/>
    </row>
    <row r="47" spans="2:12" ht="22.7" customHeight="1">
      <c r="G47" s="6"/>
      <c r="H47" s="6"/>
      <c r="I47" s="117"/>
      <c r="J47" s="11"/>
    </row>
    <row r="48" spans="2:12" ht="22.7" customHeight="1">
      <c r="G48" s="6"/>
      <c r="H48" s="6"/>
      <c r="I48" s="117"/>
      <c r="J48" s="11"/>
    </row>
    <row r="49" spans="1:16" ht="22.7" customHeight="1">
      <c r="G49" s="6"/>
      <c r="H49" s="6"/>
      <c r="I49" s="117"/>
      <c r="J49" s="11"/>
    </row>
    <row r="50" spans="1:16" ht="22.7" customHeight="1">
      <c r="G50" s="6"/>
      <c r="H50" s="6"/>
      <c r="I50" s="117"/>
      <c r="J50" s="11"/>
    </row>
    <row r="51" spans="1:16" ht="22.7" customHeight="1">
      <c r="G51" s="6"/>
      <c r="H51" s="6"/>
      <c r="I51" s="117"/>
      <c r="J51" s="11"/>
    </row>
    <row r="52" spans="1:16" ht="22.7" customHeight="1">
      <c r="A52" s="1" t="s">
        <v>46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6" ht="22.7" customHeight="1">
      <c r="B53" s="17"/>
      <c r="C53" s="17"/>
      <c r="D53" s="17"/>
      <c r="E53" s="17"/>
      <c r="F53" s="17"/>
      <c r="G53" s="17"/>
      <c r="H53" s="17"/>
      <c r="I53" s="27"/>
      <c r="J53" s="102" t="s">
        <v>47</v>
      </c>
    </row>
    <row r="54" spans="1:16" ht="22.7" customHeight="1">
      <c r="A54" s="164" t="s">
        <v>1</v>
      </c>
      <c r="B54" s="164"/>
      <c r="C54" s="164"/>
      <c r="D54" s="164"/>
      <c r="E54" s="164"/>
      <c r="F54" s="164"/>
      <c r="G54" s="164"/>
      <c r="H54" s="164"/>
      <c r="I54" s="164"/>
      <c r="J54" s="164"/>
    </row>
    <row r="55" spans="1:16" ht="22.7" customHeight="1">
      <c r="A55" s="164" t="s">
        <v>2</v>
      </c>
      <c r="B55" s="164"/>
      <c r="C55" s="164"/>
      <c r="D55" s="164"/>
      <c r="E55" s="164"/>
      <c r="F55" s="164"/>
      <c r="G55" s="164"/>
      <c r="H55" s="164"/>
      <c r="I55" s="164"/>
      <c r="J55" s="164"/>
    </row>
    <row r="56" spans="1:16" ht="22.7" customHeight="1">
      <c r="A56" s="164" t="s">
        <v>3</v>
      </c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6" s="14" customFormat="1" ht="22.7" customHeight="1">
      <c r="A57" s="13"/>
      <c r="B57" s="13"/>
      <c r="C57" s="13"/>
      <c r="D57" s="13"/>
      <c r="E57" s="13"/>
      <c r="F57" s="13"/>
      <c r="G57" s="13"/>
      <c r="H57" s="13"/>
      <c r="I57" s="13"/>
      <c r="J57" s="34" t="s">
        <v>4</v>
      </c>
    </row>
    <row r="58" spans="1:16" s="14" customFormat="1" ht="22.7" customHeight="1">
      <c r="A58" s="101"/>
      <c r="B58" s="101"/>
      <c r="C58" s="101"/>
      <c r="D58" s="101"/>
      <c r="E58" s="101"/>
      <c r="F58" s="101"/>
      <c r="G58" s="165" t="s">
        <v>5</v>
      </c>
      <c r="H58" s="165"/>
      <c r="I58" s="166" t="s">
        <v>6</v>
      </c>
      <c r="J58" s="166"/>
    </row>
    <row r="59" spans="1:16" s="14" customFormat="1" ht="22.7" customHeight="1">
      <c r="A59" s="15"/>
      <c r="B59" s="15"/>
      <c r="C59" s="15"/>
      <c r="D59" s="15"/>
      <c r="E59" s="15"/>
      <c r="F59" s="15" t="s">
        <v>7</v>
      </c>
      <c r="G59" s="156" t="s">
        <v>8</v>
      </c>
      <c r="H59" s="15" t="s">
        <v>9</v>
      </c>
      <c r="I59" s="156" t="s">
        <v>8</v>
      </c>
      <c r="J59" s="15" t="s">
        <v>9</v>
      </c>
    </row>
    <row r="60" spans="1:16" s="14" customFormat="1" ht="21.75">
      <c r="A60" s="13"/>
      <c r="B60" s="13"/>
      <c r="C60" s="13"/>
      <c r="D60" s="13"/>
      <c r="E60" s="13"/>
      <c r="F60" s="13"/>
      <c r="G60" s="13" t="s">
        <v>10</v>
      </c>
      <c r="H60" s="13" t="s">
        <v>11</v>
      </c>
      <c r="I60" s="13" t="s">
        <v>10</v>
      </c>
      <c r="J60" s="13" t="s">
        <v>11</v>
      </c>
    </row>
    <row r="61" spans="1:16" s="14" customFormat="1" ht="22.7" customHeight="1">
      <c r="A61" s="167" t="s">
        <v>48</v>
      </c>
      <c r="B61" s="167"/>
      <c r="C61" s="167"/>
      <c r="D61" s="167"/>
      <c r="E61" s="167"/>
      <c r="F61" s="13"/>
      <c r="G61" s="18"/>
      <c r="H61" s="18"/>
      <c r="I61" s="108"/>
      <c r="J61" s="108"/>
    </row>
    <row r="62" spans="1:16" ht="22.7" customHeight="1">
      <c r="A62" s="1" t="s">
        <v>49</v>
      </c>
      <c r="G62" s="6"/>
      <c r="H62" s="6"/>
      <c r="O62" s="14"/>
      <c r="P62" s="14"/>
    </row>
    <row r="63" spans="1:16" ht="22.7" customHeight="1">
      <c r="B63" s="1" t="s">
        <v>50</v>
      </c>
      <c r="F63" s="2">
        <v>22</v>
      </c>
      <c r="G63" s="10">
        <v>0</v>
      </c>
      <c r="H63" s="10">
        <v>22208154.800000001</v>
      </c>
      <c r="I63" s="6">
        <v>0</v>
      </c>
      <c r="J63" s="6">
        <v>0</v>
      </c>
      <c r="L63" s="33"/>
      <c r="O63" s="14"/>
      <c r="P63" s="14"/>
    </row>
    <row r="64" spans="1:16" ht="22.7" customHeight="1">
      <c r="B64" s="1" t="s">
        <v>51</v>
      </c>
      <c r="F64" s="2">
        <v>5.0999999999999996</v>
      </c>
      <c r="G64" s="10">
        <v>206280</v>
      </c>
      <c r="H64" s="10">
        <v>1086.26</v>
      </c>
      <c r="I64" s="10">
        <v>65753.419999999955</v>
      </c>
      <c r="J64" s="10">
        <v>445730.06</v>
      </c>
      <c r="O64" s="14"/>
      <c r="P64" s="14"/>
    </row>
    <row r="65" spans="1:16" ht="22.7" customHeight="1">
      <c r="B65" s="1" t="s">
        <v>52</v>
      </c>
      <c r="C65" s="106"/>
      <c r="F65" s="2">
        <v>23</v>
      </c>
      <c r="G65" s="10">
        <v>113109912.66</v>
      </c>
      <c r="H65" s="10">
        <v>74533113.660000011</v>
      </c>
      <c r="I65" s="10">
        <v>2930398.7300000004</v>
      </c>
      <c r="J65" s="10">
        <v>2165278.9500000002</v>
      </c>
      <c r="K65" s="109"/>
      <c r="L65" s="3"/>
      <c r="O65" s="14"/>
      <c r="P65" s="14"/>
    </row>
    <row r="66" spans="1:16" ht="22.7" customHeight="1">
      <c r="B66" s="1" t="s">
        <v>53</v>
      </c>
      <c r="G66" s="10">
        <v>1707744.01</v>
      </c>
      <c r="H66" s="10">
        <v>1882292.11</v>
      </c>
      <c r="I66" s="6">
        <v>0</v>
      </c>
      <c r="J66" s="6">
        <v>0</v>
      </c>
      <c r="L66" s="33"/>
      <c r="O66" s="14"/>
      <c r="P66" s="14"/>
    </row>
    <row r="67" spans="1:16" ht="22.7" customHeight="1">
      <c r="B67" s="1" t="s">
        <v>54</v>
      </c>
      <c r="G67" s="10">
        <v>21680000</v>
      </c>
      <c r="H67" s="10">
        <v>21400000</v>
      </c>
      <c r="I67" s="6">
        <v>0</v>
      </c>
      <c r="J67" s="6">
        <v>0</v>
      </c>
      <c r="L67" s="33"/>
      <c r="O67" s="14"/>
      <c r="P67" s="14"/>
    </row>
    <row r="68" spans="1:16" ht="22.7" customHeight="1">
      <c r="B68" s="1" t="s">
        <v>55</v>
      </c>
      <c r="F68" s="2">
        <v>25</v>
      </c>
      <c r="G68" s="10">
        <v>8712976.4399999995</v>
      </c>
      <c r="H68" s="10">
        <v>8687997.9700000007</v>
      </c>
      <c r="I68" s="10">
        <v>1285553.56</v>
      </c>
      <c r="J68" s="6">
        <v>1244641.8799999999</v>
      </c>
      <c r="K68" s="109"/>
      <c r="P68" s="14"/>
    </row>
    <row r="69" spans="1:16" ht="22.7" customHeight="1">
      <c r="B69" s="1" t="s">
        <v>56</v>
      </c>
      <c r="F69" s="2">
        <v>5.0999999999999996</v>
      </c>
      <c r="G69" s="10">
        <v>0</v>
      </c>
      <c r="H69" s="10">
        <v>0</v>
      </c>
      <c r="I69" s="10">
        <v>20000000.000000007</v>
      </c>
      <c r="J69" s="6">
        <v>59976806.700000003</v>
      </c>
      <c r="K69" s="109"/>
      <c r="P69" s="14"/>
    </row>
    <row r="70" spans="1:16" ht="22.7" customHeight="1">
      <c r="B70" s="1" t="s">
        <v>57</v>
      </c>
      <c r="F70" s="2">
        <v>24</v>
      </c>
      <c r="G70" s="10">
        <v>10840000</v>
      </c>
      <c r="H70" s="10">
        <v>10700000</v>
      </c>
      <c r="I70" s="10">
        <v>0</v>
      </c>
      <c r="J70" s="6">
        <v>0</v>
      </c>
      <c r="K70" s="109"/>
      <c r="P70" s="14"/>
    </row>
    <row r="71" spans="1:16" ht="22.7" customHeight="1">
      <c r="B71" s="1" t="s">
        <v>58</v>
      </c>
      <c r="G71" s="10">
        <v>1513763.68</v>
      </c>
      <c r="H71" s="10">
        <v>1507045.6700000002</v>
      </c>
      <c r="I71" s="10">
        <v>0</v>
      </c>
      <c r="J71" s="6">
        <v>0</v>
      </c>
      <c r="K71" s="109"/>
      <c r="P71" s="14"/>
    </row>
    <row r="72" spans="1:16" ht="22.7" customHeight="1">
      <c r="B72" s="1" t="s">
        <v>211</v>
      </c>
      <c r="G72" s="10">
        <v>428583.55</v>
      </c>
      <c r="H72" s="10">
        <v>0</v>
      </c>
      <c r="I72" s="10">
        <v>0</v>
      </c>
      <c r="J72" s="6">
        <v>0</v>
      </c>
      <c r="K72" s="109"/>
      <c r="P72" s="14"/>
    </row>
    <row r="73" spans="1:16" ht="22.7" customHeight="1">
      <c r="B73" s="1" t="s">
        <v>59</v>
      </c>
      <c r="G73" s="10">
        <v>1082254.01</v>
      </c>
      <c r="H73" s="10">
        <v>1068276.56</v>
      </c>
      <c r="I73" s="10">
        <v>0</v>
      </c>
      <c r="J73" s="6">
        <v>0</v>
      </c>
      <c r="K73" s="109"/>
      <c r="P73" s="14"/>
    </row>
    <row r="74" spans="1:16" ht="22.7" customHeight="1">
      <c r="B74" s="1" t="s">
        <v>60</v>
      </c>
      <c r="G74" s="10">
        <v>0</v>
      </c>
      <c r="H74" s="10">
        <v>63600883.659999996</v>
      </c>
      <c r="I74" s="10">
        <v>0</v>
      </c>
      <c r="J74" s="6">
        <v>0</v>
      </c>
      <c r="K74" s="109"/>
      <c r="P74" s="14"/>
    </row>
    <row r="75" spans="1:16" ht="22.7" customHeight="1">
      <c r="C75" s="110" t="s">
        <v>61</v>
      </c>
      <c r="G75" s="36">
        <v>159281514.35000002</v>
      </c>
      <c r="H75" s="36">
        <v>205588850.69</v>
      </c>
      <c r="I75" s="36">
        <v>24281705.710000008</v>
      </c>
      <c r="J75" s="36">
        <v>63832457.590000004</v>
      </c>
    </row>
    <row r="76" spans="1:16" ht="22.7" customHeight="1">
      <c r="A76" s="1" t="s">
        <v>62</v>
      </c>
      <c r="C76" s="110"/>
      <c r="G76" s="118"/>
      <c r="H76" s="6"/>
      <c r="I76" s="118"/>
      <c r="J76" s="4"/>
      <c r="N76" s="5"/>
    </row>
    <row r="77" spans="1:16" ht="22.7" customHeight="1">
      <c r="B77" s="1" t="s">
        <v>63</v>
      </c>
      <c r="C77" s="110"/>
      <c r="F77" s="2">
        <v>25</v>
      </c>
      <c r="G77" s="10">
        <v>143480245.43000001</v>
      </c>
      <c r="H77" s="10">
        <v>136762514.52000001</v>
      </c>
      <c r="I77" s="10">
        <v>9086758.3000000007</v>
      </c>
      <c r="J77" s="10">
        <v>9739928.3800000008</v>
      </c>
    </row>
    <row r="78" spans="1:16" ht="22.7" customHeight="1">
      <c r="B78" s="1" t="s">
        <v>64</v>
      </c>
      <c r="C78" s="110"/>
      <c r="G78" s="10">
        <v>32332835.690000001</v>
      </c>
      <c r="H78" s="10">
        <v>32332835.690000001</v>
      </c>
      <c r="I78" s="10">
        <v>783167.73</v>
      </c>
      <c r="J78" s="32">
        <v>0</v>
      </c>
    </row>
    <row r="79" spans="1:16" ht="22.7" customHeight="1">
      <c r="B79" s="1" t="s">
        <v>65</v>
      </c>
      <c r="C79" s="110"/>
      <c r="F79" s="2">
        <v>26</v>
      </c>
      <c r="G79" s="10">
        <v>39872917.560000002</v>
      </c>
      <c r="H79" s="10">
        <v>40013073.659999996</v>
      </c>
      <c r="I79" s="10">
        <v>4002776.5</v>
      </c>
      <c r="J79" s="10">
        <v>3831664.12</v>
      </c>
      <c r="N79" s="5"/>
    </row>
    <row r="80" spans="1:16" ht="22.7" customHeight="1">
      <c r="B80" s="1" t="s">
        <v>66</v>
      </c>
      <c r="C80" s="110"/>
      <c r="G80" s="10">
        <v>2433063.77</v>
      </c>
      <c r="H80" s="10">
        <v>2399310.36</v>
      </c>
      <c r="I80" s="10">
        <v>546375.76</v>
      </c>
      <c r="J80" s="10">
        <v>543169.77</v>
      </c>
      <c r="N80" s="5"/>
    </row>
    <row r="81" spans="1:13" ht="22.7" customHeight="1">
      <c r="B81" s="1" t="s">
        <v>67</v>
      </c>
      <c r="C81" s="110"/>
      <c r="G81" s="37">
        <v>12370687.800000001</v>
      </c>
      <c r="H81" s="37">
        <v>0</v>
      </c>
      <c r="I81" s="37">
        <v>704000</v>
      </c>
      <c r="J81" s="37">
        <v>704000</v>
      </c>
    </row>
    <row r="82" spans="1:13" ht="22.7" customHeight="1">
      <c r="C82" s="1" t="s">
        <v>68</v>
      </c>
      <c r="G82" s="37">
        <v>230489750.25000003</v>
      </c>
      <c r="H82" s="37">
        <v>211507734.23000002</v>
      </c>
      <c r="I82" s="37">
        <v>15123078.290000001</v>
      </c>
      <c r="J82" s="37">
        <v>14818762.27</v>
      </c>
      <c r="K82" s="5"/>
    </row>
    <row r="83" spans="1:13" ht="22.7" customHeight="1">
      <c r="D83" s="1" t="s">
        <v>69</v>
      </c>
      <c r="G83" s="37">
        <v>389771264.60000002</v>
      </c>
      <c r="H83" s="37">
        <v>417096584.92000002</v>
      </c>
      <c r="I83" s="37">
        <v>39404784.000000007</v>
      </c>
      <c r="J83" s="37">
        <v>78651219.859999999</v>
      </c>
    </row>
    <row r="84" spans="1:13" ht="22.7" customHeight="1">
      <c r="A84" s="1" t="s">
        <v>70</v>
      </c>
      <c r="E84" s="3"/>
      <c r="I84" s="27"/>
      <c r="J84" s="27"/>
    </row>
    <row r="85" spans="1:13" ht="22.7" customHeight="1">
      <c r="B85" s="1" t="s">
        <v>71</v>
      </c>
      <c r="E85" s="3"/>
      <c r="F85" s="2">
        <v>27</v>
      </c>
      <c r="I85" s="27"/>
      <c r="J85" s="27"/>
      <c r="M85" s="3"/>
    </row>
    <row r="86" spans="1:13" ht="22.7" customHeight="1">
      <c r="B86" s="1" t="s">
        <v>72</v>
      </c>
      <c r="E86" s="3"/>
      <c r="G86" s="6"/>
      <c r="H86" s="6"/>
      <c r="I86" s="1"/>
      <c r="J86" s="3"/>
    </row>
    <row r="87" spans="1:13" ht="22.7" customHeight="1">
      <c r="C87" s="1" t="s">
        <v>73</v>
      </c>
      <c r="E87" s="3"/>
      <c r="G87" s="10">
        <v>1341066730</v>
      </c>
      <c r="H87" s="10">
        <v>0</v>
      </c>
      <c r="I87" s="4">
        <v>1341066730</v>
      </c>
      <c r="J87" s="4">
        <v>0</v>
      </c>
    </row>
    <row r="88" spans="1:13" ht="22.7" customHeight="1">
      <c r="C88" s="1" t="s">
        <v>74</v>
      </c>
      <c r="E88" s="3"/>
      <c r="G88" s="126">
        <v>0</v>
      </c>
      <c r="H88" s="126">
        <v>1117518153</v>
      </c>
      <c r="I88" s="127">
        <v>0</v>
      </c>
      <c r="J88" s="127">
        <v>1117518153</v>
      </c>
    </row>
    <row r="89" spans="1:13" ht="22.7" customHeight="1">
      <c r="B89" s="1" t="s">
        <v>75</v>
      </c>
      <c r="G89" s="4"/>
      <c r="H89" s="4"/>
      <c r="I89" s="12"/>
      <c r="J89" s="4"/>
    </row>
    <row r="90" spans="1:13" ht="22.7" customHeight="1">
      <c r="C90" s="1" t="s">
        <v>76</v>
      </c>
      <c r="G90" s="4">
        <v>745162611</v>
      </c>
      <c r="H90" s="6">
        <v>0</v>
      </c>
      <c r="I90" s="4">
        <v>745162611</v>
      </c>
      <c r="J90" s="4">
        <v>0</v>
      </c>
      <c r="K90" s="5"/>
    </row>
    <row r="91" spans="1:13" ht="22.7" customHeight="1">
      <c r="C91" s="1" t="s">
        <v>77</v>
      </c>
      <c r="G91" s="4">
        <v>0</v>
      </c>
      <c r="H91" s="6">
        <v>745161929</v>
      </c>
      <c r="I91" s="4">
        <v>0</v>
      </c>
      <c r="J91" s="4">
        <v>745161929</v>
      </c>
      <c r="K91" s="5"/>
    </row>
    <row r="92" spans="1:13" ht="22.7" customHeight="1">
      <c r="B92" s="1" t="s">
        <v>78</v>
      </c>
      <c r="G92" s="4">
        <v>891328691.36000001</v>
      </c>
      <c r="H92" s="6">
        <v>891327913.88</v>
      </c>
      <c r="I92" s="4">
        <v>891328691.36000001</v>
      </c>
      <c r="J92" s="4">
        <v>891327913.88</v>
      </c>
      <c r="K92" s="5"/>
    </row>
    <row r="93" spans="1:13" ht="22.7" customHeight="1">
      <c r="B93" s="1" t="s">
        <v>79</v>
      </c>
      <c r="G93" s="4">
        <v>545503516.25999975</v>
      </c>
      <c r="H93" s="6">
        <v>563936129.35999978</v>
      </c>
      <c r="I93" s="4">
        <v>0</v>
      </c>
      <c r="J93" s="4">
        <v>0</v>
      </c>
      <c r="K93" s="5"/>
    </row>
    <row r="94" spans="1:13" ht="22.7" customHeight="1">
      <c r="B94" s="1" t="s">
        <v>80</v>
      </c>
      <c r="G94" s="6"/>
      <c r="H94" s="6"/>
      <c r="I94" s="6"/>
      <c r="J94" s="6"/>
      <c r="K94" s="5"/>
    </row>
    <row r="95" spans="1:13" ht="22.7" customHeight="1">
      <c r="C95" s="1" t="s">
        <v>81</v>
      </c>
      <c r="G95" s="6"/>
      <c r="H95" s="6"/>
      <c r="I95" s="6"/>
      <c r="J95" s="6"/>
      <c r="K95" s="5"/>
    </row>
    <row r="96" spans="1:13" ht="22.7" customHeight="1">
      <c r="D96" s="1" t="s">
        <v>82</v>
      </c>
      <c r="G96" s="3">
        <v>57513421.210000001</v>
      </c>
      <c r="H96" s="3">
        <v>57513421.210000001</v>
      </c>
      <c r="I96" s="3">
        <v>57513421.210000001</v>
      </c>
      <c r="J96" s="3">
        <v>57513421.210000001</v>
      </c>
      <c r="K96" s="5"/>
    </row>
    <row r="97" spans="1:13" ht="22.7" customHeight="1">
      <c r="C97" s="1" t="s">
        <v>83</v>
      </c>
      <c r="G97" s="3">
        <v>-1092431880.4999998</v>
      </c>
      <c r="H97" s="6">
        <v>-1004777813.33</v>
      </c>
      <c r="I97" s="4">
        <v>-567605853.13999999</v>
      </c>
      <c r="J97" s="4">
        <v>-528278137.57999998</v>
      </c>
      <c r="K97" s="5"/>
    </row>
    <row r="98" spans="1:13" ht="22.7" customHeight="1">
      <c r="B98" s="1" t="s">
        <v>84</v>
      </c>
      <c r="G98" s="37">
        <v>14820750.82</v>
      </c>
      <c r="H98" s="37">
        <v>15535785.560000001</v>
      </c>
      <c r="I98" s="37">
        <v>0</v>
      </c>
      <c r="J98" s="39">
        <v>0</v>
      </c>
    </row>
    <row r="99" spans="1:13" ht="22.7" customHeight="1">
      <c r="D99" s="1" t="s">
        <v>85</v>
      </c>
      <c r="G99" s="4">
        <v>1161897110.1500001</v>
      </c>
      <c r="H99" s="4">
        <v>1268697365.6799998</v>
      </c>
      <c r="I99" s="4">
        <v>1126398870.4300003</v>
      </c>
      <c r="J99" s="4">
        <v>1165725126.5100002</v>
      </c>
      <c r="K99" s="4">
        <v>0</v>
      </c>
      <c r="L99" s="4">
        <v>0</v>
      </c>
      <c r="M99" s="4">
        <v>0</v>
      </c>
    </row>
    <row r="100" spans="1:13" ht="22.7" customHeight="1">
      <c r="A100" s="1" t="s">
        <v>86</v>
      </c>
      <c r="B100" s="1" t="s">
        <v>87</v>
      </c>
      <c r="G100" s="39">
        <v>814748118</v>
      </c>
      <c r="H100" s="39">
        <v>821635968.53999996</v>
      </c>
      <c r="I100" s="39">
        <v>0</v>
      </c>
      <c r="J100" s="39">
        <v>0</v>
      </c>
      <c r="K100" s="3"/>
    </row>
    <row r="101" spans="1:13" ht="22.7" customHeight="1">
      <c r="D101" s="1" t="s">
        <v>88</v>
      </c>
      <c r="G101" s="4">
        <v>1976645228.1500001</v>
      </c>
      <c r="H101" s="4">
        <v>2090333334.2199998</v>
      </c>
      <c r="I101" s="4">
        <v>1126398870.4300003</v>
      </c>
      <c r="J101" s="4">
        <v>1165725126.5100002</v>
      </c>
      <c r="L101" s="3">
        <v>0</v>
      </c>
      <c r="M101" s="5">
        <v>0</v>
      </c>
    </row>
    <row r="102" spans="1:13" ht="22.7" customHeight="1" thickBot="1">
      <c r="D102" s="1" t="s">
        <v>89</v>
      </c>
      <c r="G102" s="42">
        <v>2366416492.75</v>
      </c>
      <c r="H102" s="42">
        <v>2507429919.1399999</v>
      </c>
      <c r="I102" s="42">
        <v>1165803654.4300003</v>
      </c>
      <c r="J102" s="42">
        <v>1244376346.3700001</v>
      </c>
      <c r="L102" s="5">
        <v>0</v>
      </c>
      <c r="M102" s="5">
        <v>0</v>
      </c>
    </row>
    <row r="103" spans="1:13" ht="22.7" customHeight="1" thickTop="1">
      <c r="G103" s="4"/>
      <c r="H103" s="4"/>
      <c r="I103" s="4"/>
      <c r="J103" s="4"/>
      <c r="L103" s="5"/>
      <c r="M103" s="5"/>
    </row>
    <row r="104" spans="1:13" ht="22.7" customHeight="1">
      <c r="A104" s="1" t="s">
        <v>46</v>
      </c>
      <c r="F104" s="1"/>
      <c r="G104" s="1"/>
      <c r="H104" s="1"/>
      <c r="I104" s="1"/>
      <c r="J104" s="1"/>
    </row>
    <row r="105" spans="1:13" ht="22.7" customHeight="1">
      <c r="F105" s="1"/>
      <c r="G105" s="1"/>
      <c r="H105" s="1"/>
      <c r="I105" s="1"/>
      <c r="J105" s="1"/>
    </row>
    <row r="106" spans="1:13" ht="22.7" customHeight="1">
      <c r="C106" s="2"/>
    </row>
    <row r="107" spans="1:13" s="14" customFormat="1" ht="22.7" customHeight="1">
      <c r="A107" s="13"/>
      <c r="B107" s="13"/>
      <c r="C107" s="13"/>
      <c r="D107" s="13"/>
      <c r="E107" s="13"/>
      <c r="F107" s="13"/>
      <c r="G107" s="13"/>
      <c r="H107" s="13"/>
      <c r="I107" s="24"/>
      <c r="J107" s="24"/>
    </row>
    <row r="118" spans="6:10" ht="22.7" customHeight="1">
      <c r="F118" s="1"/>
      <c r="G118" s="1"/>
      <c r="H118" s="1"/>
      <c r="I118" s="27"/>
      <c r="J118" s="27"/>
    </row>
    <row r="119" spans="6:10" ht="22.7" customHeight="1">
      <c r="F119" s="1"/>
      <c r="G119" s="1"/>
      <c r="H119" s="1"/>
      <c r="I119" s="27"/>
      <c r="J119" s="27"/>
    </row>
  </sheetData>
  <mergeCells count="12">
    <mergeCell ref="A54:J54"/>
    <mergeCell ref="A2:J2"/>
    <mergeCell ref="A3:J3"/>
    <mergeCell ref="A4:J4"/>
    <mergeCell ref="G6:H6"/>
    <mergeCell ref="A9:E9"/>
    <mergeCell ref="I6:J6"/>
    <mergeCell ref="A56:J56"/>
    <mergeCell ref="A55:J55"/>
    <mergeCell ref="G58:H58"/>
    <mergeCell ref="I58:J58"/>
    <mergeCell ref="A61:E61"/>
  </mergeCells>
  <pageMargins left="0.66929133858267698" right="0.31" top="0.35433070866141703" bottom="0.15748031496063" header="0" footer="0"/>
  <pageSetup paperSize="9" scale="71" fitToHeight="2" orientation="portrait" r:id="rId1"/>
  <headerFooter alignWithMargins="0"/>
  <rowBreaks count="1" manualBreakCount="1"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"/>
  <sheetViews>
    <sheetView view="pageBreakPreview" zoomScale="80" zoomScaleNormal="80" zoomScaleSheetLayoutView="80" workbookViewId="0">
      <pane xSplit="5" topLeftCell="F1" activePane="topRight" state="frozen"/>
      <selection activeCell="J61" sqref="J61"/>
      <selection pane="topRight" activeCell="M12" sqref="M12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0.5" style="6" customWidth="1"/>
    <col min="7" max="7" width="20.6640625" style="6" customWidth="1"/>
    <col min="8" max="8" width="19.1640625" style="51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4</v>
      </c>
    </row>
    <row r="2" spans="1:14" ht="22.7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</row>
    <row r="3" spans="1:14" ht="22.7" customHeight="1">
      <c r="A3" s="164" t="s">
        <v>90</v>
      </c>
      <c r="B3" s="164"/>
      <c r="C3" s="164"/>
      <c r="D3" s="164"/>
      <c r="E3" s="164"/>
      <c r="F3" s="164"/>
      <c r="G3" s="164"/>
      <c r="H3" s="164"/>
      <c r="I3" s="164"/>
    </row>
    <row r="4" spans="1:14" ht="22.7" customHeight="1">
      <c r="A4" s="164" t="s">
        <v>91</v>
      </c>
      <c r="B4" s="164"/>
      <c r="C4" s="164"/>
      <c r="D4" s="164"/>
      <c r="E4" s="164"/>
      <c r="F4" s="164"/>
      <c r="G4" s="164"/>
      <c r="H4" s="164"/>
      <c r="I4" s="164"/>
    </row>
    <row r="5" spans="1:14" ht="22.7" customHeight="1">
      <c r="A5" s="14"/>
      <c r="B5" s="30"/>
      <c r="C5" s="30"/>
      <c r="D5" s="30"/>
      <c r="E5" s="30"/>
      <c r="F5" s="7"/>
      <c r="G5" s="7"/>
      <c r="H5" s="168" t="s">
        <v>4</v>
      </c>
      <c r="I5" s="168"/>
    </row>
    <row r="6" spans="1:14" ht="22.7" customHeight="1">
      <c r="A6" s="31"/>
      <c r="B6" s="31"/>
      <c r="C6" s="31"/>
      <c r="D6" s="31"/>
      <c r="E6" s="31"/>
      <c r="F6" s="165" t="s">
        <v>5</v>
      </c>
      <c r="G6" s="165"/>
      <c r="H6" s="166" t="s">
        <v>6</v>
      </c>
      <c r="I6" s="166"/>
    </row>
    <row r="7" spans="1:14" ht="22.7" customHeight="1">
      <c r="A7" s="8"/>
      <c r="B7" s="8"/>
      <c r="C7" s="8"/>
      <c r="D7" s="8"/>
      <c r="E7" s="15" t="s">
        <v>7</v>
      </c>
      <c r="F7" s="8">
        <v>2026</v>
      </c>
      <c r="G7" s="8">
        <v>2025</v>
      </c>
      <c r="H7" s="8">
        <v>2026</v>
      </c>
      <c r="I7" s="8">
        <v>2025</v>
      </c>
      <c r="K7" s="6"/>
      <c r="L7" s="6"/>
      <c r="M7" s="2"/>
    </row>
    <row r="8" spans="1:14" ht="15" customHeight="1">
      <c r="A8" s="30"/>
      <c r="B8" s="30"/>
      <c r="C8" s="30"/>
      <c r="D8" s="30"/>
      <c r="E8" s="13"/>
      <c r="F8" s="121"/>
      <c r="G8" s="13"/>
      <c r="H8" s="62"/>
      <c r="I8" s="13"/>
    </row>
    <row r="9" spans="1:14" ht="22.7" customHeight="1">
      <c r="A9" s="1" t="s">
        <v>92</v>
      </c>
      <c r="D9" s="159"/>
      <c r="F9" s="9"/>
      <c r="G9" s="9"/>
      <c r="H9" s="71"/>
      <c r="I9" s="68"/>
      <c r="J9" s="3"/>
    </row>
    <row r="10" spans="1:14" ht="22.7" customHeight="1">
      <c r="B10" s="1" t="s">
        <v>93</v>
      </c>
      <c r="D10" s="159"/>
      <c r="F10" s="10">
        <v>167102412.08000001</v>
      </c>
      <c r="G10" s="10">
        <v>164271287.83000004</v>
      </c>
      <c r="H10" s="58">
        <v>0</v>
      </c>
      <c r="I10" s="10">
        <v>0</v>
      </c>
      <c r="J10" s="5"/>
      <c r="M10" s="5"/>
      <c r="N10" s="5"/>
    </row>
    <row r="11" spans="1:14" ht="22.7" customHeight="1">
      <c r="B11" s="1" t="s">
        <v>94</v>
      </c>
      <c r="D11" s="159"/>
      <c r="F11" s="4">
        <v>55891907.460000001</v>
      </c>
      <c r="G11" s="4">
        <v>49481245.560000002</v>
      </c>
      <c r="H11" s="58">
        <v>0</v>
      </c>
      <c r="I11" s="10">
        <v>0</v>
      </c>
      <c r="J11" s="5"/>
      <c r="M11" s="5"/>
      <c r="N11" s="5"/>
    </row>
    <row r="12" spans="1:14" ht="22.7" customHeight="1">
      <c r="B12" s="1" t="s">
        <v>212</v>
      </c>
      <c r="D12" s="159"/>
      <c r="F12" s="4">
        <v>5206299.04</v>
      </c>
      <c r="G12" s="4">
        <v>816000</v>
      </c>
      <c r="H12" s="58">
        <v>0</v>
      </c>
      <c r="I12" s="10">
        <v>0</v>
      </c>
      <c r="J12" s="5"/>
      <c r="M12" s="5"/>
      <c r="N12" s="5"/>
    </row>
    <row r="13" spans="1:14" ht="22.7" customHeight="1">
      <c r="B13" s="1" t="s">
        <v>95</v>
      </c>
      <c r="F13" s="10">
        <v>5407645.0599999996</v>
      </c>
      <c r="G13" s="10">
        <v>5430887.4000000004</v>
      </c>
      <c r="H13" s="54">
        <v>1768314.35</v>
      </c>
      <c r="I13" s="4">
        <v>1544408.5</v>
      </c>
      <c r="M13" s="5"/>
      <c r="N13" s="5"/>
    </row>
    <row r="14" spans="1:14" ht="22.7" customHeight="1">
      <c r="C14" s="1" t="s">
        <v>96</v>
      </c>
      <c r="F14" s="36">
        <v>233608263.64000002</v>
      </c>
      <c r="G14" s="36">
        <v>219999420.79000005</v>
      </c>
      <c r="H14" s="72">
        <v>1768314.35</v>
      </c>
      <c r="I14" s="36">
        <v>1544408.5</v>
      </c>
      <c r="J14" s="47"/>
      <c r="M14" s="5"/>
      <c r="N14" s="3"/>
    </row>
    <row r="15" spans="1:14" ht="22.7" customHeight="1">
      <c r="A15" s="1" t="s">
        <v>97</v>
      </c>
      <c r="F15" s="10"/>
      <c r="G15" s="10"/>
      <c r="H15" s="58"/>
      <c r="I15" s="10"/>
      <c r="M15" s="5"/>
    </row>
    <row r="16" spans="1:14" ht="22.7" customHeight="1">
      <c r="B16" s="1" t="s">
        <v>98</v>
      </c>
      <c r="E16" s="1"/>
      <c r="F16" s="4">
        <v>-153130060.00999999</v>
      </c>
      <c r="G16" s="4">
        <v>-159850676.97999999</v>
      </c>
      <c r="H16" s="54">
        <v>0</v>
      </c>
      <c r="I16" s="54">
        <v>0</v>
      </c>
      <c r="M16" s="5"/>
      <c r="N16" s="5"/>
    </row>
    <row r="17" spans="1:14" ht="22.7" customHeight="1">
      <c r="B17" s="1" t="s">
        <v>99</v>
      </c>
      <c r="E17" s="1"/>
      <c r="F17" s="4">
        <v>-50763246.380000003</v>
      </c>
      <c r="G17" s="4">
        <v>-41972142.170000002</v>
      </c>
      <c r="H17" s="54">
        <v>0</v>
      </c>
      <c r="I17" s="54">
        <v>0</v>
      </c>
      <c r="J17" s="5"/>
      <c r="M17" s="5"/>
      <c r="N17" s="5"/>
    </row>
    <row r="18" spans="1:14" ht="22.7" customHeight="1">
      <c r="B18" s="1" t="s">
        <v>213</v>
      </c>
      <c r="E18" s="1"/>
      <c r="F18" s="4">
        <v>-3608244.05</v>
      </c>
      <c r="G18" s="4">
        <v>-1087005.3400000001</v>
      </c>
      <c r="H18" s="54">
        <v>0</v>
      </c>
      <c r="I18" s="54">
        <v>0</v>
      </c>
      <c r="J18" s="5"/>
      <c r="M18" s="5"/>
      <c r="N18" s="5"/>
    </row>
    <row r="19" spans="1:14" ht="22.7" customHeight="1">
      <c r="B19" s="1" t="s">
        <v>100</v>
      </c>
      <c r="F19" s="6">
        <v>-7147382.1699999999</v>
      </c>
      <c r="G19" s="6">
        <v>-6078393.0199999996</v>
      </c>
      <c r="H19" s="54">
        <v>0</v>
      </c>
      <c r="I19" s="54">
        <v>0</v>
      </c>
      <c r="M19" s="5"/>
      <c r="N19" s="5"/>
    </row>
    <row r="20" spans="1:14" ht="22.7" customHeight="1">
      <c r="B20" s="1" t="s">
        <v>101</v>
      </c>
      <c r="E20" s="6"/>
      <c r="F20" s="6">
        <v>-42714632.369999997</v>
      </c>
      <c r="G20" s="6">
        <v>-40794643.859999999</v>
      </c>
      <c r="H20" s="54">
        <v>-4230462.74</v>
      </c>
      <c r="I20" s="54">
        <v>-6237679.7300000004</v>
      </c>
      <c r="M20" s="5"/>
      <c r="N20" s="5"/>
    </row>
    <row r="21" spans="1:14" ht="22.7" customHeight="1">
      <c r="B21" s="1" t="s">
        <v>216</v>
      </c>
      <c r="E21" s="6"/>
      <c r="F21" s="6">
        <v>561582.39</v>
      </c>
      <c r="G21" s="6">
        <v>-72725126.939999998</v>
      </c>
      <c r="H21" s="58">
        <v>21006</v>
      </c>
      <c r="I21" s="54">
        <v>-38548477.439999998</v>
      </c>
      <c r="M21" s="5"/>
      <c r="N21" s="5"/>
    </row>
    <row r="22" spans="1:14" ht="22.7" customHeight="1">
      <c r="C22" s="1" t="s">
        <v>102</v>
      </c>
      <c r="F22" s="36">
        <v>-256801982.59</v>
      </c>
      <c r="G22" s="36">
        <v>-322507988.31</v>
      </c>
      <c r="H22" s="36">
        <v>-4209456.74</v>
      </c>
      <c r="I22" s="36">
        <v>-44786157.170000002</v>
      </c>
      <c r="J22" s="5"/>
      <c r="M22" s="5"/>
      <c r="N22" s="3"/>
    </row>
    <row r="23" spans="1:14" ht="12.75" customHeight="1">
      <c r="F23" s="10"/>
      <c r="G23" s="10"/>
      <c r="H23" s="10"/>
      <c r="I23" s="10"/>
      <c r="J23" s="5"/>
      <c r="M23" s="5"/>
      <c r="N23" s="3"/>
    </row>
    <row r="24" spans="1:14" ht="22.7" customHeight="1">
      <c r="A24" s="1" t="s">
        <v>103</v>
      </c>
      <c r="F24" s="10">
        <v>-23193718.949999988</v>
      </c>
      <c r="G24" s="10">
        <v>-102508567.51999995</v>
      </c>
      <c r="H24" s="10">
        <v>-2441142.39</v>
      </c>
      <c r="I24" s="10">
        <v>-43241748.670000002</v>
      </c>
      <c r="J24" s="5"/>
      <c r="M24" s="5"/>
      <c r="N24" s="3"/>
    </row>
    <row r="25" spans="1:14" ht="22.7" customHeight="1">
      <c r="B25" s="1" t="s">
        <v>104</v>
      </c>
      <c r="F25" s="10">
        <v>-3374332.05</v>
      </c>
      <c r="G25" s="10">
        <v>-3290100.32</v>
      </c>
      <c r="H25" s="97">
        <v>-372583.32</v>
      </c>
      <c r="I25" s="97">
        <v>-1013931.58</v>
      </c>
      <c r="M25" s="5"/>
      <c r="N25" s="5"/>
    </row>
    <row r="26" spans="1:14" ht="22.7" customHeight="1">
      <c r="A26" s="1" t="s">
        <v>105</v>
      </c>
      <c r="F26" s="100">
        <v>-26568050.999999989</v>
      </c>
      <c r="G26" s="100">
        <v>-105798667.83999994</v>
      </c>
      <c r="H26" s="100">
        <v>-2813725.71</v>
      </c>
      <c r="I26" s="100">
        <v>-44255680.25</v>
      </c>
      <c r="J26" s="33"/>
      <c r="K26" s="35"/>
      <c r="L26" s="35"/>
      <c r="M26" s="5"/>
      <c r="N26" s="35"/>
    </row>
    <row r="27" spans="1:14" ht="22.7" customHeight="1">
      <c r="A27" s="1" t="s">
        <v>106</v>
      </c>
      <c r="F27" s="6">
        <v>-2361047.1300000004</v>
      </c>
      <c r="G27" s="6">
        <v>-98669.709999999992</v>
      </c>
      <c r="H27" s="52">
        <v>12910.04</v>
      </c>
      <c r="I27" s="52">
        <v>14878.22</v>
      </c>
      <c r="K27" s="4"/>
      <c r="L27" s="4"/>
      <c r="M27" s="5"/>
    </row>
    <row r="28" spans="1:14" ht="22.7" customHeight="1">
      <c r="A28" s="1" t="s">
        <v>107</v>
      </c>
      <c r="F28" s="38">
        <v>-28929098.129999988</v>
      </c>
      <c r="G28" s="38">
        <v>-105897337.54999994</v>
      </c>
      <c r="H28" s="73">
        <v>-2800815.67</v>
      </c>
      <c r="I28" s="38">
        <v>-44240802.030000001</v>
      </c>
      <c r="J28" s="33"/>
      <c r="K28" s="4"/>
      <c r="L28" s="4"/>
      <c r="M28" s="5"/>
    </row>
    <row r="29" spans="1:14" ht="22.7" customHeight="1">
      <c r="A29" s="1" t="s">
        <v>108</v>
      </c>
      <c r="F29" s="4"/>
      <c r="G29" s="4"/>
      <c r="H29" s="54"/>
      <c r="I29" s="4"/>
      <c r="K29" s="4"/>
      <c r="L29" s="4"/>
      <c r="M29" s="5"/>
    </row>
    <row r="30" spans="1:14" ht="22.7" customHeight="1">
      <c r="A30" s="1" t="s">
        <v>109</v>
      </c>
      <c r="F30" s="4"/>
      <c r="G30" s="4"/>
      <c r="H30" s="54"/>
      <c r="I30" s="4"/>
      <c r="K30" s="4"/>
      <c r="L30" s="4"/>
      <c r="M30" s="5"/>
    </row>
    <row r="31" spans="1:14" ht="22.7" customHeight="1">
      <c r="B31" s="1" t="s">
        <v>110</v>
      </c>
      <c r="F31" s="4">
        <v>-601039.10999999917</v>
      </c>
      <c r="G31" s="4">
        <v>-864903.48</v>
      </c>
      <c r="H31" s="54">
        <v>0</v>
      </c>
      <c r="I31" s="4">
        <v>0</v>
      </c>
      <c r="K31" s="4"/>
      <c r="L31" s="4"/>
      <c r="M31" s="5"/>
    </row>
    <row r="32" spans="1:14" ht="22.7" customHeight="1">
      <c r="A32" s="1" t="s">
        <v>111</v>
      </c>
      <c r="F32" s="40">
        <v>-601039.10999999917</v>
      </c>
      <c r="G32" s="40">
        <v>-864903.48</v>
      </c>
      <c r="H32" s="40">
        <v>0</v>
      </c>
      <c r="I32" s="40">
        <v>0</v>
      </c>
      <c r="K32" s="4"/>
      <c r="L32" s="4"/>
      <c r="M32" s="5"/>
    </row>
    <row r="33" spans="1:14" ht="22.7" customHeight="1" thickBot="1">
      <c r="A33" s="1" t="s">
        <v>112</v>
      </c>
      <c r="F33" s="41">
        <v>-29530137.239999987</v>
      </c>
      <c r="G33" s="41">
        <v>-106762241.02999994</v>
      </c>
      <c r="H33" s="41">
        <v>-2800815.67</v>
      </c>
      <c r="I33" s="41">
        <v>-44240802.030000001</v>
      </c>
      <c r="K33" s="10"/>
      <c r="L33" s="10"/>
      <c r="M33" s="5"/>
    </row>
    <row r="34" spans="1:14" ht="14.25" customHeight="1" thickTop="1">
      <c r="F34" s="10"/>
      <c r="G34" s="10"/>
      <c r="H34" s="58"/>
      <c r="I34" s="10" t="s">
        <v>113</v>
      </c>
      <c r="K34" s="10"/>
      <c r="L34" s="10"/>
      <c r="M34" s="5"/>
    </row>
    <row r="35" spans="1:14" ht="22.7" customHeight="1">
      <c r="A35" s="1" t="s">
        <v>114</v>
      </c>
      <c r="F35" s="10"/>
      <c r="G35" s="10"/>
      <c r="H35" s="74"/>
      <c r="I35" s="5"/>
    </row>
    <row r="36" spans="1:14" ht="22.7" customHeight="1">
      <c r="B36" s="1" t="s">
        <v>115</v>
      </c>
      <c r="F36" s="10">
        <v>-14481020.019999992</v>
      </c>
      <c r="G36" s="10">
        <v>-74984905.019999936</v>
      </c>
      <c r="H36" s="58">
        <v>-2800815.67</v>
      </c>
      <c r="I36" s="58">
        <v>-44240802.030000001</v>
      </c>
      <c r="M36" s="5"/>
    </row>
    <row r="37" spans="1:14" ht="22.7" customHeight="1">
      <c r="B37" s="1" t="s">
        <v>116</v>
      </c>
      <c r="F37" s="10">
        <v>-14448078.109999996</v>
      </c>
      <c r="G37" s="10">
        <v>-30912432.530000005</v>
      </c>
      <c r="H37" s="58">
        <v>0</v>
      </c>
      <c r="I37" s="10">
        <v>0</v>
      </c>
      <c r="J37" s="5"/>
      <c r="M37" s="5"/>
      <c r="N37" s="5"/>
    </row>
    <row r="38" spans="1:14" ht="22.7" customHeight="1" thickBot="1">
      <c r="F38" s="41">
        <v>-28929098.129999988</v>
      </c>
      <c r="G38" s="41">
        <v>-105897337.54999994</v>
      </c>
      <c r="H38" s="75">
        <v>-2800815.67</v>
      </c>
      <c r="I38" s="41">
        <v>-44240802.030000001</v>
      </c>
      <c r="M38" s="3"/>
    </row>
    <row r="39" spans="1:14" ht="13.7" customHeight="1" thickTop="1">
      <c r="F39" s="10"/>
      <c r="G39" s="10"/>
      <c r="H39" s="58"/>
      <c r="I39" s="10"/>
    </row>
    <row r="40" spans="1:14" ht="22.7" customHeight="1">
      <c r="A40" s="1" t="s">
        <v>117</v>
      </c>
      <c r="F40" s="10"/>
      <c r="G40" s="10"/>
      <c r="H40" s="58"/>
      <c r="I40" s="10"/>
    </row>
    <row r="41" spans="1:14" ht="22.7" customHeight="1">
      <c r="B41" s="1" t="s">
        <v>115</v>
      </c>
      <c r="F41" s="10">
        <v>-14669115.925503984</v>
      </c>
      <c r="G41" s="10">
        <v>-75289649.139999941</v>
      </c>
      <c r="H41" s="58">
        <v>-2800815.67</v>
      </c>
      <c r="I41" s="10">
        <v>-44240802.030000001</v>
      </c>
      <c r="J41" s="5"/>
      <c r="M41" s="5"/>
    </row>
    <row r="42" spans="1:14" ht="22.7" customHeight="1">
      <c r="B42" s="1" t="s">
        <v>116</v>
      </c>
      <c r="F42" s="10">
        <v>-14861021.314496003</v>
      </c>
      <c r="G42" s="10">
        <v>-31472591.890000004</v>
      </c>
      <c r="H42" s="58">
        <v>0</v>
      </c>
      <c r="I42" s="10">
        <v>0</v>
      </c>
      <c r="J42" s="5"/>
      <c r="M42" s="5"/>
      <c r="N42" s="5"/>
    </row>
    <row r="43" spans="1:14" ht="22.7" customHeight="1" thickBot="1">
      <c r="F43" s="41">
        <v>-29530137.239999987</v>
      </c>
      <c r="G43" s="41">
        <v>-106762241.02999994</v>
      </c>
      <c r="H43" s="75">
        <v>-2800815.67</v>
      </c>
      <c r="I43" s="41">
        <v>-44240802.030000001</v>
      </c>
      <c r="J43" s="5"/>
      <c r="M43" s="3"/>
    </row>
    <row r="44" spans="1:14" ht="13.7" customHeight="1" thickTop="1">
      <c r="F44" s="10"/>
      <c r="G44" s="10"/>
      <c r="H44" s="58"/>
      <c r="I44" s="10"/>
      <c r="J44" s="5"/>
      <c r="M44" s="3"/>
    </row>
    <row r="45" spans="1:14" ht="22.7" customHeight="1">
      <c r="A45" s="1" t="s">
        <v>118</v>
      </c>
      <c r="E45" s="2">
        <v>29</v>
      </c>
      <c r="F45" s="10"/>
      <c r="G45" s="10"/>
      <c r="H45" s="58"/>
      <c r="I45" s="10"/>
      <c r="M45" s="5"/>
    </row>
    <row r="46" spans="1:14" ht="22.7" customHeight="1">
      <c r="B46" s="1" t="s">
        <v>119</v>
      </c>
      <c r="F46" s="157">
        <v>-1.9433386833695838E-2</v>
      </c>
      <c r="G46" s="157">
        <v>-0.10062900706780463</v>
      </c>
      <c r="H46" s="158">
        <v>-3.7586671581016856E-3</v>
      </c>
      <c r="I46" s="157">
        <v>-5.9370722400392519E-2</v>
      </c>
    </row>
    <row r="47" spans="1:14" ht="22.7" customHeight="1">
      <c r="B47" s="1" t="s">
        <v>120</v>
      </c>
      <c r="F47" s="157">
        <v>-1.9433386833695838E-2</v>
      </c>
      <c r="G47" s="157">
        <v>-0.10062900706780463</v>
      </c>
      <c r="H47" s="158">
        <v>-3.7586671581016856E-3</v>
      </c>
      <c r="I47" s="157">
        <v>-5.9370722400392519E-2</v>
      </c>
    </row>
    <row r="48" spans="1:14" ht="17.25" customHeight="1">
      <c r="F48" s="12"/>
      <c r="G48" s="12"/>
      <c r="H48" s="76"/>
      <c r="I48" s="12"/>
    </row>
    <row r="49" spans="1:13" ht="21.75">
      <c r="F49" s="10"/>
      <c r="G49" s="10"/>
      <c r="H49" s="58"/>
      <c r="I49" s="34" t="s">
        <v>10</v>
      </c>
      <c r="K49" s="10"/>
      <c r="L49" s="10"/>
      <c r="M49" s="5"/>
    </row>
    <row r="50" spans="1:13" ht="21.75">
      <c r="F50" s="10"/>
      <c r="G50" s="10"/>
      <c r="H50" s="58"/>
      <c r="I50" s="34"/>
      <c r="K50" s="10"/>
      <c r="L50" s="10"/>
      <c r="M50" s="5"/>
    </row>
    <row r="51" spans="1:13" ht="21.75">
      <c r="F51" s="10"/>
      <c r="G51" s="10"/>
      <c r="H51" s="58"/>
      <c r="I51" s="34"/>
      <c r="K51" s="10"/>
      <c r="L51" s="10"/>
      <c r="M51" s="5"/>
    </row>
    <row r="52" spans="1:13" ht="21.75">
      <c r="F52" s="10"/>
      <c r="G52" s="10"/>
      <c r="H52" s="58"/>
      <c r="I52" s="34"/>
      <c r="K52" s="10"/>
      <c r="L52" s="10"/>
      <c r="M52" s="5"/>
    </row>
    <row r="53" spans="1:13" ht="21.75">
      <c r="A53" s="1" t="s">
        <v>46</v>
      </c>
      <c r="F53" s="10"/>
      <c r="G53" s="10"/>
      <c r="H53" s="58"/>
      <c r="I53" s="10"/>
      <c r="K53" s="10"/>
      <c r="L53" s="10"/>
      <c r="M53" s="5"/>
    </row>
    <row r="54" spans="1:13" s="51" customFormat="1" ht="22.7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51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6">
    <mergeCell ref="A2:I2"/>
    <mergeCell ref="A3:I3"/>
    <mergeCell ref="A4:I4"/>
    <mergeCell ref="H5:I5"/>
    <mergeCell ref="H6:I6"/>
    <mergeCell ref="F6:G6"/>
  </mergeCells>
  <pageMargins left="0.6692913385826772" right="0.23622047244094491" top="0.59055118110236227" bottom="0.15748031496062992" header="0.19685039370078741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ED44-336C-49EE-AE72-709ED3EA5D47}">
  <dimension ref="A1:N55"/>
  <sheetViews>
    <sheetView view="pageBreakPreview" topLeftCell="A43" zoomScale="80" zoomScaleNormal="80" zoomScaleSheetLayoutView="80" workbookViewId="0">
      <pane xSplit="5" topLeftCell="F1" activePane="topRight" state="frozen"/>
      <selection activeCell="J61" sqref="J61"/>
      <selection pane="topRight" activeCell="D46" sqref="D46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0.5" style="6" customWidth="1"/>
    <col min="7" max="7" width="20.6640625" style="6" customWidth="1"/>
    <col min="8" max="8" width="19.1640625" style="51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5</v>
      </c>
    </row>
    <row r="2" spans="1:14" ht="22.7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</row>
    <row r="3" spans="1:14" ht="22.7" customHeight="1">
      <c r="A3" s="164" t="s">
        <v>90</v>
      </c>
      <c r="B3" s="164"/>
      <c r="C3" s="164"/>
      <c r="D3" s="164"/>
      <c r="E3" s="164"/>
      <c r="F3" s="164"/>
      <c r="G3" s="164"/>
      <c r="H3" s="164"/>
      <c r="I3" s="164"/>
    </row>
    <row r="4" spans="1:14" ht="22.7" customHeight="1">
      <c r="A4" s="164" t="s">
        <v>121</v>
      </c>
      <c r="B4" s="164"/>
      <c r="C4" s="164"/>
      <c r="D4" s="164"/>
      <c r="E4" s="164"/>
      <c r="F4" s="164"/>
      <c r="G4" s="164"/>
      <c r="H4" s="164"/>
      <c r="I4" s="164"/>
    </row>
    <row r="5" spans="1:14" ht="22.7" customHeight="1">
      <c r="A5" s="14"/>
      <c r="B5" s="30"/>
      <c r="C5" s="30"/>
      <c r="D5" s="30"/>
      <c r="E5" s="30"/>
      <c r="F5" s="7"/>
      <c r="G5" s="7"/>
      <c r="H5" s="168" t="s">
        <v>4</v>
      </c>
      <c r="I5" s="168"/>
    </row>
    <row r="6" spans="1:14" ht="22.7" customHeight="1">
      <c r="A6" s="31"/>
      <c r="B6" s="31"/>
      <c r="C6" s="31"/>
      <c r="D6" s="31"/>
      <c r="E6" s="31"/>
      <c r="F6" s="165" t="s">
        <v>5</v>
      </c>
      <c r="G6" s="165"/>
      <c r="H6" s="166" t="s">
        <v>6</v>
      </c>
      <c r="I6" s="166"/>
    </row>
    <row r="7" spans="1:14" ht="22.7" customHeight="1">
      <c r="A7" s="8"/>
      <c r="B7" s="8"/>
      <c r="C7" s="8"/>
      <c r="D7" s="8"/>
      <c r="E7" s="15" t="s">
        <v>7</v>
      </c>
      <c r="F7" s="8">
        <v>2026</v>
      </c>
      <c r="G7" s="8">
        <v>2025</v>
      </c>
      <c r="H7" s="8">
        <v>2026</v>
      </c>
      <c r="I7" s="8">
        <v>2025</v>
      </c>
      <c r="K7" s="6"/>
      <c r="L7" s="6"/>
      <c r="M7" s="2"/>
    </row>
    <row r="8" spans="1:14" ht="15" customHeight="1">
      <c r="A8" s="30"/>
      <c r="B8" s="30"/>
      <c r="C8" s="30"/>
      <c r="D8" s="30"/>
      <c r="E8" s="13"/>
      <c r="F8" s="121"/>
      <c r="G8" s="13"/>
      <c r="H8" s="62"/>
      <c r="I8" s="13"/>
    </row>
    <row r="9" spans="1:14" ht="22.7" customHeight="1">
      <c r="A9" s="1" t="s">
        <v>92</v>
      </c>
      <c r="D9" s="159"/>
      <c r="F9" s="9"/>
      <c r="G9" s="9"/>
      <c r="H9" s="71"/>
      <c r="I9" s="68"/>
      <c r="J9" s="3"/>
    </row>
    <row r="10" spans="1:14" ht="22.7" customHeight="1">
      <c r="B10" s="1" t="s">
        <v>93</v>
      </c>
      <c r="D10" s="159"/>
      <c r="F10" s="10">
        <v>309606131.36000001</v>
      </c>
      <c r="G10" s="10">
        <v>335298934.97000003</v>
      </c>
      <c r="H10" s="58" t="s">
        <v>220</v>
      </c>
      <c r="I10" s="10" t="s">
        <v>220</v>
      </c>
      <c r="J10" s="5"/>
      <c r="M10" s="5"/>
      <c r="N10" s="5"/>
    </row>
    <row r="11" spans="1:14" ht="22.7" customHeight="1">
      <c r="B11" s="1" t="s">
        <v>94</v>
      </c>
      <c r="D11" s="159"/>
      <c r="F11" s="4">
        <v>92130729.030000001</v>
      </c>
      <c r="G11" s="4">
        <v>107288851.47</v>
      </c>
      <c r="H11" s="58" t="s">
        <v>220</v>
      </c>
      <c r="I11" s="10" t="s">
        <v>220</v>
      </c>
      <c r="J11" s="5"/>
      <c r="M11" s="5"/>
      <c r="N11" s="5"/>
    </row>
    <row r="12" spans="1:14" ht="22.7" customHeight="1">
      <c r="B12" s="1" t="s">
        <v>212</v>
      </c>
      <c r="D12" s="159"/>
      <c r="F12" s="4">
        <v>5900299.04</v>
      </c>
      <c r="G12" s="4">
        <v>2177267</v>
      </c>
      <c r="H12" s="58" t="s">
        <v>220</v>
      </c>
      <c r="I12" s="10" t="s">
        <v>220</v>
      </c>
      <c r="J12" s="5"/>
      <c r="M12" s="5"/>
      <c r="N12" s="5"/>
    </row>
    <row r="13" spans="1:14" ht="22.7" customHeight="1">
      <c r="B13" s="1" t="s">
        <v>95</v>
      </c>
      <c r="F13" s="10">
        <v>12587064.560000001</v>
      </c>
      <c r="G13" s="10">
        <v>13190259.289999999</v>
      </c>
      <c r="H13" s="54">
        <v>3397384.9</v>
      </c>
      <c r="I13" s="4">
        <v>2905013.1</v>
      </c>
      <c r="M13" s="5"/>
      <c r="N13" s="5"/>
    </row>
    <row r="14" spans="1:14" ht="22.7" customHeight="1">
      <c r="C14" s="1" t="s">
        <v>96</v>
      </c>
      <c r="F14" s="36">
        <v>420224223.99000001</v>
      </c>
      <c r="G14" s="36">
        <v>457955312.73000008</v>
      </c>
      <c r="H14" s="72">
        <v>3397384.9</v>
      </c>
      <c r="I14" s="36">
        <v>2905013.1</v>
      </c>
      <c r="J14" s="47"/>
      <c r="M14" s="5"/>
      <c r="N14" s="3"/>
    </row>
    <row r="15" spans="1:14" ht="22.7" customHeight="1">
      <c r="A15" s="1" t="s">
        <v>97</v>
      </c>
      <c r="F15" s="10"/>
      <c r="G15" s="10"/>
      <c r="H15" s="58"/>
      <c r="I15" s="10"/>
      <c r="M15" s="5"/>
    </row>
    <row r="16" spans="1:14" ht="22.7" customHeight="1">
      <c r="B16" s="1" t="s">
        <v>98</v>
      </c>
      <c r="E16" s="1"/>
      <c r="F16" s="4">
        <v>-299897487.17000002</v>
      </c>
      <c r="G16" s="4">
        <v>-324710496.14999998</v>
      </c>
      <c r="H16" s="58" t="s">
        <v>219</v>
      </c>
      <c r="I16" s="58" t="s">
        <v>220</v>
      </c>
      <c r="M16" s="5"/>
      <c r="N16" s="5"/>
    </row>
    <row r="17" spans="1:14" ht="22.7" customHeight="1">
      <c r="B17" s="1" t="s">
        <v>99</v>
      </c>
      <c r="E17" s="1"/>
      <c r="F17" s="4">
        <v>-80941971.060000002</v>
      </c>
      <c r="G17" s="4">
        <v>-91323694.140000001</v>
      </c>
      <c r="H17" s="58" t="s">
        <v>219</v>
      </c>
      <c r="I17" s="58" t="s">
        <v>220</v>
      </c>
      <c r="J17" s="5"/>
      <c r="M17" s="5"/>
      <c r="N17" s="5"/>
    </row>
    <row r="18" spans="1:14" ht="22.7" customHeight="1">
      <c r="B18" s="1" t="s">
        <v>213</v>
      </c>
      <c r="E18" s="1"/>
      <c r="F18" s="4">
        <v>-4676953.99</v>
      </c>
      <c r="G18" s="4">
        <v>-2633217.27</v>
      </c>
      <c r="H18" s="58" t="s">
        <v>219</v>
      </c>
      <c r="I18" s="58" t="s">
        <v>220</v>
      </c>
      <c r="J18" s="5"/>
      <c r="M18" s="5"/>
      <c r="N18" s="5"/>
    </row>
    <row r="19" spans="1:14" ht="22.7" customHeight="1">
      <c r="B19" s="1" t="s">
        <v>100</v>
      </c>
      <c r="F19" s="6">
        <v>-12910083.42</v>
      </c>
      <c r="G19" s="6">
        <v>-12750626.859999999</v>
      </c>
      <c r="H19" s="58" t="s">
        <v>219</v>
      </c>
      <c r="I19" s="58" t="s">
        <v>220</v>
      </c>
      <c r="M19" s="5"/>
      <c r="N19" s="5"/>
    </row>
    <row r="20" spans="1:14" ht="22.7" customHeight="1">
      <c r="B20" s="1" t="s">
        <v>101</v>
      </c>
      <c r="E20" s="6"/>
      <c r="F20" s="6">
        <v>-75473757.439999998</v>
      </c>
      <c r="G20" s="6">
        <v>-76943520.359999999</v>
      </c>
      <c r="H20" s="54">
        <v>-8718641.2799999993</v>
      </c>
      <c r="I20" s="54">
        <v>-10569252.779999999</v>
      </c>
      <c r="M20" s="5"/>
      <c r="N20" s="5"/>
    </row>
    <row r="21" spans="1:14" ht="22.7" customHeight="1">
      <c r="B21" s="1" t="s">
        <v>218</v>
      </c>
      <c r="E21" s="6"/>
      <c r="F21" s="6">
        <v>-60752785.469999999</v>
      </c>
      <c r="G21" s="6">
        <v>-143808467.88</v>
      </c>
      <c r="H21" s="58">
        <v>-32049419.41</v>
      </c>
      <c r="I21" s="54">
        <v>-75455168.879999995</v>
      </c>
      <c r="M21" s="5"/>
      <c r="N21" s="5"/>
    </row>
    <row r="22" spans="1:14" ht="22.7" customHeight="1">
      <c r="C22" s="1" t="s">
        <v>102</v>
      </c>
      <c r="F22" s="36">
        <v>-534653038.55000007</v>
      </c>
      <c r="G22" s="36">
        <v>-652170022.65999997</v>
      </c>
      <c r="H22" s="36">
        <v>-40768060.689999998</v>
      </c>
      <c r="I22" s="36">
        <v>-86024421.659999996</v>
      </c>
      <c r="J22" s="5"/>
      <c r="M22" s="5"/>
      <c r="N22" s="3"/>
    </row>
    <row r="23" spans="1:14" ht="12.75" customHeight="1">
      <c r="F23" s="10"/>
      <c r="G23" s="10"/>
      <c r="H23" s="10"/>
      <c r="I23" s="10"/>
      <c r="J23" s="5"/>
      <c r="M23" s="5"/>
      <c r="N23" s="3"/>
    </row>
    <row r="24" spans="1:14" ht="22.7" customHeight="1">
      <c r="A24" s="1" t="s">
        <v>103</v>
      </c>
      <c r="F24" s="10">
        <v>-114428814.56000006</v>
      </c>
      <c r="G24" s="10">
        <v>-194214709.92999989</v>
      </c>
      <c r="H24" s="10">
        <v>-37370675.789999999</v>
      </c>
      <c r="I24" s="10">
        <v>-83119408.560000002</v>
      </c>
      <c r="J24" s="5"/>
      <c r="M24" s="5"/>
      <c r="N24" s="3"/>
    </row>
    <row r="25" spans="1:14" ht="22.7" customHeight="1">
      <c r="B25" s="1" t="s">
        <v>104</v>
      </c>
      <c r="F25" s="10">
        <v>-5808269.3099999996</v>
      </c>
      <c r="G25" s="10">
        <v>-5774742.46</v>
      </c>
      <c r="H25" s="97">
        <v>-1208094.52</v>
      </c>
      <c r="I25" s="97">
        <v>-1942771.39</v>
      </c>
      <c r="M25" s="5"/>
      <c r="N25" s="5"/>
    </row>
    <row r="26" spans="1:14" ht="22.7" customHeight="1">
      <c r="A26" s="1" t="s">
        <v>105</v>
      </c>
      <c r="F26" s="100">
        <v>-120237083.87000006</v>
      </c>
      <c r="G26" s="100">
        <v>-199989452.3899999</v>
      </c>
      <c r="H26" s="100">
        <v>-38578770.310000002</v>
      </c>
      <c r="I26" s="100">
        <v>-85062179.950000003</v>
      </c>
      <c r="J26" s="33"/>
      <c r="K26" s="35"/>
      <c r="L26" s="35"/>
      <c r="M26" s="5"/>
      <c r="N26" s="35"/>
    </row>
    <row r="27" spans="1:14" ht="22.7" customHeight="1">
      <c r="A27" s="1" t="s">
        <v>106</v>
      </c>
      <c r="E27" s="2">
        <v>28</v>
      </c>
      <c r="F27" s="6">
        <v>-5370489.9400000004</v>
      </c>
      <c r="G27" s="6">
        <v>-236104.34</v>
      </c>
      <c r="H27" s="52">
        <v>-748945.25</v>
      </c>
      <c r="I27" s="52">
        <v>29756.43</v>
      </c>
      <c r="K27" s="4"/>
      <c r="L27" s="4"/>
      <c r="M27" s="5"/>
    </row>
    <row r="28" spans="1:14" ht="22.7" customHeight="1">
      <c r="A28" s="1" t="s">
        <v>107</v>
      </c>
      <c r="F28" s="38">
        <v>-125607573.81000006</v>
      </c>
      <c r="G28" s="38">
        <v>-200225556.7299999</v>
      </c>
      <c r="H28" s="73">
        <v>-39327715.560000002</v>
      </c>
      <c r="I28" s="38">
        <v>-85032423.519999996</v>
      </c>
      <c r="J28" s="33"/>
      <c r="K28" s="4"/>
      <c r="L28" s="4"/>
      <c r="M28" s="5"/>
    </row>
    <row r="29" spans="1:14" ht="22.7" customHeight="1">
      <c r="A29" s="1" t="s">
        <v>108</v>
      </c>
      <c r="F29" s="4"/>
      <c r="G29" s="4"/>
      <c r="H29" s="54"/>
      <c r="I29" s="4"/>
      <c r="K29" s="4"/>
      <c r="L29" s="4"/>
      <c r="M29" s="5"/>
    </row>
    <row r="30" spans="1:14" ht="22.7" customHeight="1">
      <c r="A30" s="1" t="s">
        <v>109</v>
      </c>
      <c r="F30" s="4"/>
      <c r="G30" s="4"/>
      <c r="H30" s="54"/>
      <c r="I30" s="4"/>
      <c r="K30" s="4"/>
      <c r="L30" s="4"/>
      <c r="M30" s="5"/>
    </row>
    <row r="31" spans="1:14" ht="22.7" customHeight="1">
      <c r="B31" s="1" t="s">
        <v>110</v>
      </c>
      <c r="F31" s="4">
        <v>-2681991.7399999993</v>
      </c>
      <c r="G31" s="4">
        <v>-1277142.98</v>
      </c>
      <c r="H31" s="54">
        <v>0</v>
      </c>
      <c r="I31" s="4">
        <v>0</v>
      </c>
      <c r="K31" s="4"/>
      <c r="L31" s="4"/>
      <c r="M31" s="5"/>
    </row>
    <row r="32" spans="1:14" ht="22.7" customHeight="1">
      <c r="A32" s="1" t="s">
        <v>111</v>
      </c>
      <c r="F32" s="40">
        <v>-2681991.7399999993</v>
      </c>
      <c r="G32" s="40">
        <v>-1277142.98</v>
      </c>
      <c r="H32" s="40">
        <v>0</v>
      </c>
      <c r="I32" s="40">
        <v>0</v>
      </c>
      <c r="K32" s="4"/>
      <c r="L32" s="4"/>
      <c r="M32" s="5"/>
    </row>
    <row r="33" spans="1:14" ht="22.7" customHeight="1">
      <c r="A33" s="1" t="s">
        <v>112</v>
      </c>
      <c r="F33" s="41">
        <v>-128289565.55000006</v>
      </c>
      <c r="G33" s="41">
        <v>-201502699.70999989</v>
      </c>
      <c r="H33" s="41">
        <v>-39327715.560000002</v>
      </c>
      <c r="I33" s="41">
        <v>-85032423.519999996</v>
      </c>
      <c r="K33" s="10"/>
      <c r="L33" s="10"/>
      <c r="M33" s="5"/>
    </row>
    <row r="34" spans="1:14" ht="14.25" customHeight="1">
      <c r="F34" s="10"/>
      <c r="G34" s="10"/>
      <c r="H34" s="58"/>
      <c r="I34" s="10" t="s">
        <v>113</v>
      </c>
      <c r="K34" s="10"/>
      <c r="L34" s="10"/>
      <c r="M34" s="5"/>
    </row>
    <row r="35" spans="1:14" ht="22.7" customHeight="1">
      <c r="A35" s="1" t="s">
        <v>114</v>
      </c>
      <c r="F35" s="10"/>
      <c r="G35" s="10"/>
      <c r="H35" s="74"/>
      <c r="I35" s="5"/>
    </row>
    <row r="36" spans="1:14" ht="22.7" customHeight="1">
      <c r="B36" s="1" t="s">
        <v>115</v>
      </c>
      <c r="F36" s="10">
        <v>-87654067.170000061</v>
      </c>
      <c r="G36" s="10">
        <v>-142110206.0399999</v>
      </c>
      <c r="H36" s="58">
        <v>-39327715.560000002</v>
      </c>
      <c r="I36" s="58">
        <v>-85032423.519999996</v>
      </c>
      <c r="M36" s="5"/>
    </row>
    <row r="37" spans="1:14" ht="22.7" customHeight="1">
      <c r="B37" s="1" t="s">
        <v>116</v>
      </c>
      <c r="F37" s="10">
        <v>-37953506.640000001</v>
      </c>
      <c r="G37" s="10">
        <v>-58115350.690000005</v>
      </c>
      <c r="H37" s="58">
        <v>0</v>
      </c>
      <c r="I37" s="10">
        <v>0</v>
      </c>
      <c r="J37" s="5"/>
      <c r="M37" s="5"/>
      <c r="N37" s="5"/>
    </row>
    <row r="38" spans="1:14" ht="22.7" customHeight="1">
      <c r="F38" s="41">
        <v>-125607573.81000006</v>
      </c>
      <c r="G38" s="41">
        <v>-200225556.7299999</v>
      </c>
      <c r="H38" s="75">
        <v>-39327715.560000002</v>
      </c>
      <c r="I38" s="41">
        <v>-85032423.519999996</v>
      </c>
      <c r="M38" s="3"/>
    </row>
    <row r="39" spans="1:14" ht="13.7" customHeight="1">
      <c r="F39" s="10"/>
      <c r="G39" s="10"/>
      <c r="H39" s="58"/>
      <c r="I39" s="10"/>
    </row>
    <row r="40" spans="1:14" ht="22.7" customHeight="1">
      <c r="A40" s="1" t="s">
        <v>117</v>
      </c>
      <c r="F40" s="10"/>
      <c r="G40" s="10"/>
      <c r="H40" s="58"/>
      <c r="I40" s="10"/>
    </row>
    <row r="41" spans="1:14" ht="22.7" customHeight="1">
      <c r="B41" s="1" t="s">
        <v>115</v>
      </c>
      <c r="F41" s="10">
        <v>-88570574.990000054</v>
      </c>
      <c r="G41" s="10">
        <v>-142581501.11999989</v>
      </c>
      <c r="H41" s="58">
        <v>-39327715.560000002</v>
      </c>
      <c r="I41" s="10">
        <v>-85032423.519999996</v>
      </c>
      <c r="J41" s="5"/>
      <c r="M41" s="5"/>
    </row>
    <row r="42" spans="1:14" ht="22.7" customHeight="1">
      <c r="B42" s="1" t="s">
        <v>116</v>
      </c>
      <c r="F42" s="10">
        <v>-39718990.560000002</v>
      </c>
      <c r="G42" s="10">
        <v>-58921198.590000004</v>
      </c>
      <c r="H42" s="58">
        <v>0</v>
      </c>
      <c r="I42" s="10">
        <v>0</v>
      </c>
      <c r="J42" s="5"/>
      <c r="M42" s="5"/>
      <c r="N42" s="5"/>
    </row>
    <row r="43" spans="1:14" ht="22.7" customHeight="1">
      <c r="F43" s="41">
        <v>-128289565.55000006</v>
      </c>
      <c r="G43" s="41">
        <v>-201502699.70999989</v>
      </c>
      <c r="H43" s="75">
        <v>-39327715.560000002</v>
      </c>
      <c r="I43" s="41">
        <v>-85032423.519999996</v>
      </c>
      <c r="J43" s="5"/>
      <c r="M43" s="3"/>
    </row>
    <row r="44" spans="1:14" ht="13.7" customHeight="1">
      <c r="F44" s="10"/>
      <c r="G44" s="10"/>
      <c r="H44" s="58"/>
      <c r="I44" s="10"/>
      <c r="J44" s="5"/>
      <c r="M44" s="3"/>
    </row>
    <row r="45" spans="1:14" ht="22.7" customHeight="1">
      <c r="A45" s="1" t="s">
        <v>118</v>
      </c>
      <c r="E45" s="2">
        <v>29</v>
      </c>
      <c r="F45" s="10"/>
      <c r="G45" s="10"/>
      <c r="H45" s="58"/>
      <c r="I45" s="10"/>
      <c r="M45" s="5"/>
    </row>
    <row r="46" spans="1:14" ht="22.7" customHeight="1">
      <c r="B46" s="1" t="s">
        <v>119</v>
      </c>
      <c r="F46" s="4">
        <v>-0.1176308984110755</v>
      </c>
      <c r="G46" s="4">
        <v>-0.1907105026563963</v>
      </c>
      <c r="H46" s="54">
        <v>-5.2777408546324164E-2</v>
      </c>
      <c r="I46" s="4">
        <v>-0.11411267834645374</v>
      </c>
    </row>
    <row r="47" spans="1:14" ht="22.7" customHeight="1">
      <c r="B47" s="1" t="s">
        <v>120</v>
      </c>
      <c r="F47" s="4">
        <v>-0.1176308984110755</v>
      </c>
      <c r="G47" s="4">
        <v>-0.1907105026563963</v>
      </c>
      <c r="H47" s="54">
        <v>-5.2777408546324164E-2</v>
      </c>
      <c r="I47" s="4">
        <v>-0.11411267834645374</v>
      </c>
    </row>
    <row r="48" spans="1:14" ht="17.25" customHeight="1">
      <c r="F48" s="12"/>
      <c r="G48" s="12"/>
      <c r="H48" s="76"/>
      <c r="I48" s="12"/>
    </row>
    <row r="49" spans="1:13" ht="21.75">
      <c r="F49" s="10"/>
      <c r="G49" s="10"/>
      <c r="H49" s="58"/>
      <c r="I49" s="34" t="s">
        <v>10</v>
      </c>
      <c r="K49" s="10"/>
      <c r="L49" s="10"/>
      <c r="M49" s="5"/>
    </row>
    <row r="50" spans="1:13" ht="21.75">
      <c r="F50" s="10"/>
      <c r="G50" s="10"/>
      <c r="H50" s="58"/>
      <c r="I50" s="34"/>
      <c r="K50" s="10"/>
      <c r="L50" s="10"/>
      <c r="M50" s="5"/>
    </row>
    <row r="51" spans="1:13" ht="21.75">
      <c r="F51" s="10"/>
      <c r="G51" s="10"/>
      <c r="H51" s="58"/>
      <c r="I51" s="34"/>
      <c r="K51" s="10"/>
      <c r="L51" s="10"/>
      <c r="M51" s="5"/>
    </row>
    <row r="52" spans="1:13" ht="21.75">
      <c r="F52" s="10"/>
      <c r="G52" s="10"/>
      <c r="H52" s="58"/>
      <c r="I52" s="10"/>
      <c r="K52" s="10"/>
      <c r="L52" s="10"/>
      <c r="M52" s="5"/>
    </row>
    <row r="53" spans="1:13" ht="21.75">
      <c r="A53" s="1" t="s">
        <v>46</v>
      </c>
      <c r="F53" s="10"/>
      <c r="G53" s="10"/>
      <c r="H53" s="58"/>
      <c r="I53" s="10"/>
      <c r="K53" s="10"/>
      <c r="L53" s="10"/>
      <c r="M53" s="5"/>
    </row>
    <row r="54" spans="1:13" s="51" customFormat="1" ht="22.7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  <row r="55" spans="1:13" s="51" customFormat="1" ht="22.7" customHeight="1">
      <c r="A55" s="1"/>
      <c r="B55" s="1"/>
      <c r="C55" s="1"/>
      <c r="D55" s="1"/>
      <c r="E55" s="1"/>
      <c r="F55" s="1"/>
      <c r="G55" s="1"/>
      <c r="I55" s="1"/>
      <c r="J55" s="1"/>
      <c r="K55" s="3"/>
      <c r="L55" s="3"/>
      <c r="M55" s="1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P49"/>
  <sheetViews>
    <sheetView view="pageBreakPreview" zoomScale="60" zoomScaleNormal="60" workbookViewId="0">
      <pane ySplit="10" topLeftCell="A62" activePane="bottomLeft" state="frozen"/>
      <selection activeCell="J61" sqref="J61"/>
      <selection pane="bottomLeft" activeCell="P15" sqref="P15"/>
    </sheetView>
  </sheetViews>
  <sheetFormatPr defaultColWidth="12" defaultRowHeight="23.25" customHeight="1"/>
  <cols>
    <col min="1" max="1" width="49.1640625" style="23" customWidth="1"/>
    <col min="2" max="2" width="14" style="23" customWidth="1"/>
    <col min="3" max="3" width="21" style="22" customWidth="1"/>
    <col min="4" max="4" width="20.1640625" style="22" customWidth="1"/>
    <col min="5" max="5" width="21.33203125" style="22" customWidth="1"/>
    <col min="6" max="6" width="21.1640625" style="22" customWidth="1"/>
    <col min="7" max="7" width="20.33203125" style="22" bestFit="1" customWidth="1"/>
    <col min="8" max="9" width="21.6640625" style="22" customWidth="1"/>
    <col min="10" max="10" width="24.5" style="22" customWidth="1"/>
    <col min="11" max="11" width="23.6640625" style="22" customWidth="1"/>
    <col min="12" max="12" width="24.33203125" style="22" customWidth="1"/>
    <col min="13" max="13" width="22.33203125" style="22" customWidth="1"/>
    <col min="14" max="14" width="7" style="23" bestFit="1" customWidth="1"/>
    <col min="15" max="15" width="22.33203125" style="23" customWidth="1"/>
    <col min="16" max="16" width="21.6640625" style="23" customWidth="1"/>
    <col min="17" max="17" width="18" style="23" bestFit="1" customWidth="1"/>
    <col min="18" max="16384" width="12" style="23"/>
  </cols>
  <sheetData>
    <row r="1" spans="1:16" ht="23.25" customHeight="1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79"/>
      <c r="O1" s="79"/>
      <c r="P1" s="79"/>
    </row>
    <row r="2" spans="1:16" ht="23.25" customHeight="1">
      <c r="A2" s="170" t="s">
        <v>122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46"/>
      <c r="O2" s="46"/>
    </row>
    <row r="3" spans="1:16" ht="23.25" customHeight="1">
      <c r="A3" s="164" t="e">
        <f ca="1">_xlfn.SINGLE('Page 5'!A4)</f>
        <v>#NAME?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46"/>
      <c r="O3" s="46"/>
    </row>
    <row r="4" spans="1:16" ht="23.25" customHeight="1">
      <c r="A4" s="80"/>
      <c r="B4" s="80"/>
      <c r="C4" s="81"/>
      <c r="D4" s="82"/>
      <c r="E4" s="82"/>
      <c r="F4" s="82"/>
      <c r="G4" s="82"/>
      <c r="H4" s="82"/>
      <c r="I4" s="82"/>
      <c r="J4" s="82"/>
      <c r="K4" s="82"/>
      <c r="L4" s="82"/>
      <c r="M4" s="83" t="s">
        <v>4</v>
      </c>
      <c r="N4" s="46"/>
      <c r="O4" s="46"/>
    </row>
    <row r="5" spans="1:16" ht="23.25" customHeight="1">
      <c r="A5" s="78"/>
      <c r="B5" s="78"/>
      <c r="C5" s="171" t="s">
        <v>123</v>
      </c>
      <c r="D5" s="171"/>
      <c r="E5" s="171"/>
      <c r="F5" s="171"/>
      <c r="G5" s="171"/>
      <c r="H5" s="171"/>
      <c r="I5" s="171"/>
      <c r="J5" s="171"/>
      <c r="K5" s="171"/>
      <c r="M5" s="84"/>
      <c r="N5" s="46"/>
      <c r="O5" s="46"/>
    </row>
    <row r="6" spans="1:16" ht="23.25" customHeight="1">
      <c r="A6" s="78"/>
      <c r="B6" s="78"/>
      <c r="F6" s="23"/>
      <c r="G6" s="23"/>
      <c r="H6" s="172" t="s">
        <v>124</v>
      </c>
      <c r="I6" s="172"/>
      <c r="J6" s="85"/>
      <c r="K6" s="23"/>
      <c r="N6" s="46"/>
      <c r="O6" s="46"/>
    </row>
    <row r="7" spans="1:16" ht="23.25" customHeight="1">
      <c r="A7" s="78"/>
      <c r="B7" s="78"/>
      <c r="E7" s="86" t="s">
        <v>125</v>
      </c>
      <c r="F7" s="87"/>
      <c r="G7" s="87"/>
      <c r="H7" s="173" t="s">
        <v>126</v>
      </c>
      <c r="I7" s="173"/>
      <c r="J7" s="85"/>
      <c r="K7" s="60"/>
      <c r="L7" s="88"/>
      <c r="N7" s="46"/>
      <c r="O7" s="46"/>
    </row>
    <row r="8" spans="1:16" ht="23.25" customHeight="1">
      <c r="A8" s="78"/>
      <c r="B8" s="78"/>
      <c r="E8" s="87" t="s">
        <v>127</v>
      </c>
      <c r="F8" s="169" t="s">
        <v>128</v>
      </c>
      <c r="G8" s="169"/>
      <c r="H8" s="87"/>
      <c r="I8" s="87"/>
      <c r="J8" s="87" t="s">
        <v>129</v>
      </c>
      <c r="K8" s="60" t="s">
        <v>130</v>
      </c>
      <c r="L8" s="88" t="s">
        <v>131</v>
      </c>
      <c r="N8" s="46"/>
      <c r="O8" s="46"/>
    </row>
    <row r="9" spans="1:16" ht="23.25" customHeight="1">
      <c r="C9" s="86" t="s">
        <v>132</v>
      </c>
      <c r="D9" s="86" t="s">
        <v>133</v>
      </c>
      <c r="E9" s="87" t="s">
        <v>134</v>
      </c>
      <c r="F9" s="119" t="s">
        <v>81</v>
      </c>
      <c r="H9" s="87" t="s">
        <v>135</v>
      </c>
      <c r="I9" s="87" t="s">
        <v>136</v>
      </c>
      <c r="J9" s="87" t="s">
        <v>137</v>
      </c>
      <c r="K9" s="88" t="s">
        <v>138</v>
      </c>
      <c r="L9" s="88" t="s">
        <v>139</v>
      </c>
      <c r="M9" s="61"/>
      <c r="N9" s="46"/>
      <c r="O9" s="46"/>
    </row>
    <row r="10" spans="1:16" ht="23.25" customHeight="1">
      <c r="A10" s="80"/>
      <c r="B10" s="80" t="s">
        <v>7</v>
      </c>
      <c r="C10" s="90" t="s">
        <v>140</v>
      </c>
      <c r="D10" s="90" t="s">
        <v>140</v>
      </c>
      <c r="E10" s="89" t="s">
        <v>141</v>
      </c>
      <c r="F10" s="89" t="s">
        <v>142</v>
      </c>
      <c r="G10" s="89" t="s">
        <v>83</v>
      </c>
      <c r="H10" s="89" t="s">
        <v>143</v>
      </c>
      <c r="I10" s="89" t="s">
        <v>144</v>
      </c>
      <c r="J10" s="89" t="s">
        <v>145</v>
      </c>
      <c r="K10" s="91" t="s">
        <v>146</v>
      </c>
      <c r="L10" s="89" t="s">
        <v>147</v>
      </c>
      <c r="M10" s="89" t="s">
        <v>129</v>
      </c>
      <c r="N10" s="46"/>
      <c r="O10" s="46"/>
    </row>
    <row r="11" spans="1:16" ht="23.25" customHeight="1">
      <c r="A11" s="46" t="s">
        <v>148</v>
      </c>
      <c r="B11" s="122"/>
      <c r="C11" s="123">
        <v>745161929</v>
      </c>
      <c r="D11" s="123">
        <v>891327913.88</v>
      </c>
      <c r="E11" s="123">
        <v>563936129.35999978</v>
      </c>
      <c r="F11" s="123">
        <v>57513421.210000001</v>
      </c>
      <c r="G11" s="59">
        <v>-1004777813.3299997</v>
      </c>
      <c r="H11" s="59">
        <v>18263778.489999995</v>
      </c>
      <c r="I11" s="123">
        <v>-2727992.9299999997</v>
      </c>
      <c r="J11" s="123">
        <v>15535785.560000001</v>
      </c>
      <c r="K11" s="123">
        <v>1268697365.6800001</v>
      </c>
      <c r="L11" s="123">
        <v>821635968.53999996</v>
      </c>
      <c r="M11" s="124">
        <v>2090333334.2200005</v>
      </c>
      <c r="N11" s="59"/>
      <c r="O11" s="59"/>
    </row>
    <row r="12" spans="1:16" ht="23.25" customHeight="1">
      <c r="A12" s="46" t="s">
        <v>149</v>
      </c>
      <c r="B12" s="12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46"/>
      <c r="O12" s="46"/>
    </row>
    <row r="13" spans="1:16" ht="23.25" customHeight="1">
      <c r="A13" s="46" t="s">
        <v>214</v>
      </c>
      <c r="B13" s="122">
        <v>27</v>
      </c>
      <c r="C13" s="93">
        <v>682</v>
      </c>
      <c r="D13" s="93">
        <v>777.48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124">
        <f>SUM(H13:I13)</f>
        <v>0</v>
      </c>
      <c r="K13" s="93">
        <f>+J13+C13+D13+E13+F13+G13</f>
        <v>1459.48</v>
      </c>
      <c r="L13" s="93">
        <v>0</v>
      </c>
      <c r="M13" s="93">
        <f>+L13+K13</f>
        <v>1459.48</v>
      </c>
      <c r="N13" s="46"/>
      <c r="O13" s="46"/>
    </row>
    <row r="14" spans="1:16" ht="23.25" customHeight="1">
      <c r="A14" s="46" t="s">
        <v>150</v>
      </c>
      <c r="B14" s="122"/>
      <c r="C14" s="93">
        <v>0</v>
      </c>
      <c r="D14" s="93">
        <v>0</v>
      </c>
      <c r="E14" s="93">
        <v>-18432613.099999998</v>
      </c>
      <c r="F14" s="93">
        <v>0</v>
      </c>
      <c r="G14" s="93">
        <v>0</v>
      </c>
      <c r="H14" s="93">
        <v>0</v>
      </c>
      <c r="I14" s="93">
        <v>201473.08</v>
      </c>
      <c r="J14" s="124">
        <f>SUM(H14:I14)</f>
        <v>201473.08</v>
      </c>
      <c r="K14" s="93">
        <f>+J14+C14+D14+E14+F14+G14</f>
        <v>-18231140.02</v>
      </c>
      <c r="L14" s="93">
        <v>32831140.02</v>
      </c>
      <c r="M14" s="93">
        <f>+L14+K14</f>
        <v>14600000</v>
      </c>
      <c r="N14" s="46"/>
      <c r="O14" s="46"/>
    </row>
    <row r="15" spans="1:16" ht="23.25" customHeight="1">
      <c r="A15" s="92" t="s">
        <v>112</v>
      </c>
      <c r="B15" s="122"/>
      <c r="C15" s="93">
        <v>0</v>
      </c>
      <c r="D15" s="93">
        <v>0</v>
      </c>
      <c r="E15" s="93">
        <v>0</v>
      </c>
      <c r="F15" s="93">
        <v>0</v>
      </c>
      <c r="G15" s="93">
        <f>+'Page 5'!F36</f>
        <v>-87654067.170000061</v>
      </c>
      <c r="H15" s="93">
        <v>0</v>
      </c>
      <c r="I15" s="93">
        <v>-916507.82</v>
      </c>
      <c r="J15" s="124">
        <f>SUM(H15:I15)</f>
        <v>-916507.82</v>
      </c>
      <c r="K15" s="93">
        <f>+J15+C15+D15+E15+F15+G15</f>
        <v>-88570574.990000054</v>
      </c>
      <c r="L15" s="93">
        <f>+'Page 5'!F42</f>
        <v>-39718990.560000002</v>
      </c>
      <c r="M15" s="93">
        <f>+L15+K15</f>
        <v>-128289565.55000006</v>
      </c>
      <c r="N15" s="46"/>
      <c r="O15" s="93"/>
    </row>
    <row r="16" spans="1:16" ht="23.25" customHeight="1" thickBot="1">
      <c r="A16" s="46" t="s">
        <v>151</v>
      </c>
      <c r="B16" s="122"/>
      <c r="C16" s="125">
        <f>SUM(C11:C15)</f>
        <v>745162611</v>
      </c>
      <c r="D16" s="125">
        <f t="shared" ref="D16:L16" si="0">SUM(D11:D15)</f>
        <v>891328691.36000001</v>
      </c>
      <c r="E16" s="125">
        <f>SUM(E11:E15)</f>
        <v>545503516.25999975</v>
      </c>
      <c r="F16" s="125">
        <f t="shared" si="0"/>
        <v>57513421.210000001</v>
      </c>
      <c r="G16" s="125">
        <f t="shared" si="0"/>
        <v>-1092431880.4999998</v>
      </c>
      <c r="H16" s="125">
        <f t="shared" si="0"/>
        <v>18263778.489999995</v>
      </c>
      <c r="I16" s="125">
        <f t="shared" si="0"/>
        <v>-3443027.6699999995</v>
      </c>
      <c r="J16" s="125">
        <f>SUM(J11:J15)</f>
        <v>14820750.82</v>
      </c>
      <c r="K16" s="125">
        <f t="shared" si="0"/>
        <v>1161897110.1500001</v>
      </c>
      <c r="L16" s="125">
        <f t="shared" si="0"/>
        <v>814748118</v>
      </c>
      <c r="M16" s="125">
        <f>SUM(M11:M15)</f>
        <v>1976645228.1500006</v>
      </c>
      <c r="N16" s="46"/>
      <c r="O16" s="93"/>
    </row>
    <row r="17" spans="1:15" ht="23.25" customHeight="1" thickTop="1">
      <c r="A17" s="92"/>
      <c r="B17" s="92"/>
      <c r="C17" s="92"/>
      <c r="D17" s="92"/>
      <c r="E17" s="92"/>
      <c r="F17" s="92"/>
      <c r="G17" s="92"/>
      <c r="H17" s="98"/>
      <c r="I17" s="92"/>
      <c r="J17" s="92"/>
      <c r="K17" s="92"/>
      <c r="L17" s="92"/>
      <c r="M17" s="94"/>
      <c r="O17" s="46"/>
    </row>
    <row r="18" spans="1:15" ht="23.25" customHeight="1">
      <c r="A18" s="46" t="s">
        <v>148</v>
      </c>
      <c r="B18" s="92"/>
      <c r="C18" s="111">
        <v>745161929</v>
      </c>
      <c r="D18" s="111">
        <v>891327913.88</v>
      </c>
      <c r="E18" s="111">
        <v>563936129.35999978</v>
      </c>
      <c r="F18" s="111">
        <v>57513421.210000001</v>
      </c>
      <c r="G18" s="111">
        <v>-789519514.48999977</v>
      </c>
      <c r="H18" s="111">
        <v>18263778.489999995</v>
      </c>
      <c r="I18" s="111">
        <v>-3411222.57</v>
      </c>
      <c r="J18" s="111">
        <v>14852555.920000002</v>
      </c>
      <c r="K18" s="111">
        <v>1483272434.8800004</v>
      </c>
      <c r="L18" s="111">
        <v>935869645.90999997</v>
      </c>
      <c r="M18" s="96">
        <v>2419142080.7900009</v>
      </c>
      <c r="O18" s="46"/>
    </row>
    <row r="19" spans="1:15" ht="23.25" customHeight="1">
      <c r="A19" s="46" t="s">
        <v>149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4"/>
      <c r="O19" s="46"/>
    </row>
    <row r="20" spans="1:15" ht="23.25" customHeight="1">
      <c r="A20" s="92" t="s">
        <v>112</v>
      </c>
      <c r="B20" s="92"/>
      <c r="C20" s="111">
        <v>0</v>
      </c>
      <c r="D20" s="111">
        <v>0</v>
      </c>
      <c r="E20" s="111">
        <v>0</v>
      </c>
      <c r="F20" s="111">
        <v>0</v>
      </c>
      <c r="G20" s="111">
        <f>+'Page 5'!G36</f>
        <v>-142110206.0399999</v>
      </c>
      <c r="H20" s="111">
        <v>0</v>
      </c>
      <c r="I20" s="111">
        <v>-471295.08</v>
      </c>
      <c r="J20" s="111">
        <f>SUM(I20:I20)</f>
        <v>-471295.08</v>
      </c>
      <c r="K20" s="93">
        <f>+J20+C20+D20+E20+F20+G20</f>
        <v>-142581501.11999992</v>
      </c>
      <c r="L20" s="111">
        <f>+'Page 5'!G42</f>
        <v>-58921198.590000004</v>
      </c>
      <c r="M20" s="96">
        <f>+L20+K20</f>
        <v>-201502699.70999992</v>
      </c>
      <c r="O20" s="46"/>
    </row>
    <row r="21" spans="1:15" ht="23.25" customHeight="1" thickBot="1">
      <c r="A21" s="46" t="s">
        <v>217</v>
      </c>
      <c r="B21" s="92"/>
      <c r="C21" s="112">
        <f t="shared" ref="C21:M21" si="1">SUM(C18:C20)</f>
        <v>745161929</v>
      </c>
      <c r="D21" s="112">
        <f t="shared" si="1"/>
        <v>891327913.88</v>
      </c>
      <c r="E21" s="112">
        <f t="shared" si="1"/>
        <v>563936129.35999978</v>
      </c>
      <c r="F21" s="112">
        <f t="shared" si="1"/>
        <v>57513421.210000001</v>
      </c>
      <c r="G21" s="112">
        <f t="shared" si="1"/>
        <v>-931629720.52999973</v>
      </c>
      <c r="H21" s="112">
        <f t="shared" si="1"/>
        <v>18263778.489999995</v>
      </c>
      <c r="I21" s="112">
        <f t="shared" si="1"/>
        <v>-3882517.65</v>
      </c>
      <c r="J21" s="112">
        <f t="shared" si="1"/>
        <v>14381260.840000002</v>
      </c>
      <c r="K21" s="112">
        <f t="shared" si="1"/>
        <v>1340690933.7600005</v>
      </c>
      <c r="L21" s="112">
        <f t="shared" si="1"/>
        <v>876948447.31999993</v>
      </c>
      <c r="M21" s="112">
        <f t="shared" si="1"/>
        <v>2217639381.0800009</v>
      </c>
      <c r="O21" s="69"/>
    </row>
    <row r="22" spans="1:15" ht="23.25" customHeight="1" thickTop="1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4"/>
      <c r="O22" s="46"/>
    </row>
    <row r="23" spans="1:15" ht="23.25" customHeight="1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34" t="s">
        <v>10</v>
      </c>
      <c r="O23" s="46"/>
    </row>
    <row r="24" spans="1:15" ht="23.25" customHeight="1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4"/>
      <c r="O24" s="46"/>
    </row>
    <row r="25" spans="1:15" ht="23.25" customHeight="1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4"/>
      <c r="O25" s="46"/>
    </row>
    <row r="26" spans="1:15" ht="23.25" customHeight="1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4"/>
      <c r="O26" s="46"/>
    </row>
    <row r="27" spans="1:15" ht="23.25" customHeight="1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4"/>
      <c r="O27" s="46"/>
    </row>
    <row r="28" spans="1:15" ht="23.25" customHeight="1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4"/>
      <c r="O28" s="46"/>
    </row>
    <row r="29" spans="1:15" ht="23.25" customHeight="1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4"/>
      <c r="O29" s="46"/>
    </row>
    <row r="30" spans="1:15" ht="23.25" customHeight="1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4"/>
      <c r="O30" s="46"/>
    </row>
    <row r="31" spans="1:15" ht="23.2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4"/>
      <c r="O31" s="46"/>
    </row>
    <row r="32" spans="1:15" ht="23.25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4"/>
      <c r="O32" s="46"/>
    </row>
    <row r="33" spans="1:15" ht="23.25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4"/>
      <c r="O33" s="46"/>
    </row>
    <row r="34" spans="1:15" ht="23.25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4"/>
      <c r="O34" s="46"/>
    </row>
    <row r="35" spans="1:15" ht="23.25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4"/>
      <c r="O35" s="46"/>
    </row>
    <row r="36" spans="1:15" ht="23.2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4"/>
      <c r="O36" s="46"/>
    </row>
    <row r="37" spans="1:15" ht="23.25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4"/>
      <c r="O37" s="46"/>
    </row>
    <row r="38" spans="1:15" ht="23.2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4"/>
      <c r="O38" s="46"/>
    </row>
    <row r="39" spans="1:15" ht="23.25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4"/>
      <c r="O39" s="46"/>
    </row>
    <row r="40" spans="1:15" ht="23.25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4"/>
      <c r="O40" s="46"/>
    </row>
    <row r="41" spans="1:15" ht="23.25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4"/>
      <c r="O41" s="46"/>
    </row>
    <row r="42" spans="1:15" ht="23.25" customHeight="1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4"/>
      <c r="O42" s="46"/>
    </row>
    <row r="43" spans="1:15" ht="23.25" customHeight="1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4"/>
      <c r="O43" s="46"/>
    </row>
    <row r="44" spans="1:15" ht="23.25" customHeight="1">
      <c r="A44" s="1" t="s">
        <v>46</v>
      </c>
      <c r="B44" s="46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O44" s="46"/>
    </row>
    <row r="45" spans="1:15" ht="23.25" customHeight="1">
      <c r="B45" s="46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5" t="s">
        <v>153</v>
      </c>
      <c r="O45" s="46"/>
    </row>
    <row r="46" spans="1:15" ht="23.25" customHeight="1">
      <c r="M46" s="94"/>
      <c r="N46" s="46"/>
      <c r="O46" s="46"/>
    </row>
    <row r="47" spans="1:15" ht="23.25" customHeight="1">
      <c r="A47" s="46"/>
      <c r="B47" s="46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46"/>
      <c r="O47" s="46"/>
    </row>
    <row r="48" spans="1:15" ht="23.25" customHeight="1">
      <c r="A48" s="46"/>
      <c r="B48" s="46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46"/>
      <c r="O48" s="46"/>
    </row>
    <row r="49" spans="1:15" ht="23.25" customHeight="1">
      <c r="A49" s="46"/>
      <c r="B49" s="46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46"/>
      <c r="O49" s="46"/>
    </row>
  </sheetData>
  <mergeCells count="7">
    <mergeCell ref="F8:G8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3"/>
  <sheetViews>
    <sheetView view="pageBreakPreview" topLeftCell="A37" zoomScale="90" zoomScaleNormal="90" zoomScaleSheetLayoutView="90" workbookViewId="0">
      <selection activeCell="G39" sqref="G39"/>
    </sheetView>
  </sheetViews>
  <sheetFormatPr defaultColWidth="12" defaultRowHeight="23.25" customHeight="1"/>
  <cols>
    <col min="1" max="1" width="45.33203125" customWidth="1"/>
    <col min="2" max="2" width="12.6640625" customWidth="1"/>
    <col min="3" max="3" width="18.1640625" style="28" customWidth="1"/>
    <col min="4" max="4" width="21.1640625" style="28" customWidth="1"/>
    <col min="5" max="5" width="22.6640625" style="28" customWidth="1"/>
    <col min="6" max="6" width="20.1640625" style="28" customWidth="1"/>
    <col min="7" max="7" width="21.1640625" style="28" customWidth="1"/>
    <col min="8" max="8" width="19.6640625" style="43" bestFit="1" customWidth="1"/>
    <col min="9" max="10" width="24.6640625" style="44" customWidth="1"/>
    <col min="11" max="11" width="14.6640625" style="43" bestFit="1" customWidth="1"/>
    <col min="12" max="49" width="12" style="43" customWidth="1"/>
  </cols>
  <sheetData>
    <row r="1" spans="1:15" ht="23.25" customHeight="1">
      <c r="G1" s="1"/>
    </row>
    <row r="2" spans="1:15" ht="23.25" customHeight="1">
      <c r="A2" s="164" t="s">
        <v>1</v>
      </c>
      <c r="B2" s="164"/>
      <c r="C2" s="164"/>
      <c r="D2" s="164"/>
      <c r="E2" s="164"/>
      <c r="F2" s="164"/>
      <c r="G2" s="164"/>
      <c r="H2" s="45"/>
      <c r="I2" s="45"/>
      <c r="J2" s="45"/>
    </row>
    <row r="3" spans="1:15" ht="23.25" customHeight="1">
      <c r="A3" s="164" t="s">
        <v>152</v>
      </c>
      <c r="B3" s="164"/>
      <c r="C3" s="164"/>
      <c r="D3" s="164"/>
      <c r="E3" s="164"/>
      <c r="F3" s="164"/>
      <c r="G3" s="164"/>
      <c r="H3" s="46"/>
      <c r="I3" s="46"/>
    </row>
    <row r="4" spans="1:15" ht="23.25" customHeight="1">
      <c r="A4" s="164" t="e">
        <f ca="1">'Page 6'!A3:M3</f>
        <v>#NAME?</v>
      </c>
      <c r="B4" s="164"/>
      <c r="C4" s="164"/>
      <c r="D4" s="164"/>
      <c r="E4" s="164"/>
      <c r="F4" s="164"/>
      <c r="G4" s="164"/>
      <c r="H4" s="46"/>
      <c r="I4" s="46"/>
    </row>
    <row r="5" spans="1:15" ht="23.25" customHeight="1">
      <c r="A5" s="15"/>
      <c r="B5" s="15"/>
      <c r="C5" s="19"/>
      <c r="D5" s="20"/>
      <c r="E5" s="20"/>
      <c r="F5" s="20"/>
      <c r="G5" s="21" t="s">
        <v>4</v>
      </c>
      <c r="H5" s="46"/>
      <c r="I5" s="46"/>
    </row>
    <row r="6" spans="1:15" ht="23.25" customHeight="1">
      <c r="A6" s="13"/>
      <c r="B6" s="13"/>
      <c r="C6" s="22"/>
      <c r="D6" s="22"/>
      <c r="E6" s="174" t="s">
        <v>128</v>
      </c>
      <c r="F6" s="174"/>
      <c r="G6" s="22"/>
      <c r="H6" s="46"/>
      <c r="I6" s="46"/>
    </row>
    <row r="7" spans="1:15" ht="23.25" customHeight="1">
      <c r="A7" s="23"/>
      <c r="B7" s="23"/>
      <c r="C7" s="24" t="s">
        <v>132</v>
      </c>
      <c r="D7" s="24" t="s">
        <v>133</v>
      </c>
      <c r="E7" s="120" t="s">
        <v>81</v>
      </c>
      <c r="F7" s="22"/>
      <c r="G7" s="29"/>
      <c r="H7" s="46"/>
      <c r="I7" s="46"/>
    </row>
    <row r="8" spans="1:15" ht="23.25" customHeight="1">
      <c r="A8" s="15"/>
      <c r="B8" s="15" t="s">
        <v>7</v>
      </c>
      <c r="C8" s="25" t="s">
        <v>140</v>
      </c>
      <c r="D8" s="25" t="s">
        <v>140</v>
      </c>
      <c r="E8" s="15" t="s">
        <v>142</v>
      </c>
      <c r="F8" s="15" t="s">
        <v>83</v>
      </c>
      <c r="G8" s="15" t="s">
        <v>129</v>
      </c>
      <c r="H8" s="46"/>
      <c r="I8" s="46"/>
    </row>
    <row r="9" spans="1:15" ht="23.25" customHeight="1">
      <c r="A9" s="46" t="s">
        <v>148</v>
      </c>
      <c r="B9" s="2"/>
      <c r="C9" s="70">
        <v>745161929</v>
      </c>
      <c r="D9" s="70">
        <v>891327913.88</v>
      </c>
      <c r="E9" s="70">
        <v>57513421.210000001</v>
      </c>
      <c r="F9" s="26">
        <v>-528278137.57999998</v>
      </c>
      <c r="G9" s="70">
        <f>SUM(C9:F9)</f>
        <v>1165725126.5100002</v>
      </c>
      <c r="H9" s="96"/>
      <c r="I9" s="69"/>
    </row>
    <row r="10" spans="1:15" ht="23.25" customHeight="1">
      <c r="A10" s="46" t="s">
        <v>149</v>
      </c>
      <c r="B10" s="2"/>
      <c r="C10" s="3"/>
      <c r="D10" s="3"/>
      <c r="E10" s="3"/>
      <c r="F10" s="3"/>
      <c r="G10" s="4"/>
      <c r="H10" s="46"/>
      <c r="I10" s="46"/>
    </row>
    <row r="11" spans="1:15" s="23" customFormat="1" ht="23.25" customHeight="1">
      <c r="A11" s="46" t="s">
        <v>214</v>
      </c>
      <c r="B11" s="122">
        <v>27</v>
      </c>
      <c r="C11" s="93">
        <v>682</v>
      </c>
      <c r="D11" s="93">
        <v>777.48</v>
      </c>
      <c r="E11" s="93">
        <v>0</v>
      </c>
      <c r="F11" s="93">
        <v>0</v>
      </c>
      <c r="G11" s="93">
        <f>SUM(C11:F11)</f>
        <v>1459.48</v>
      </c>
      <c r="H11" s="93"/>
      <c r="I11" s="93"/>
      <c r="J11" s="124"/>
      <c r="K11" s="93"/>
      <c r="L11" s="93"/>
      <c r="M11" s="93"/>
      <c r="N11" s="46"/>
      <c r="O11" s="46"/>
    </row>
    <row r="12" spans="1:15" ht="23.25" customHeight="1">
      <c r="A12" s="92" t="s">
        <v>112</v>
      </c>
      <c r="B12" s="2"/>
      <c r="C12" s="3">
        <v>0</v>
      </c>
      <c r="D12" s="3">
        <v>0</v>
      </c>
      <c r="E12" s="3">
        <v>0</v>
      </c>
      <c r="F12" s="3">
        <f>+'Page 5'!H33</f>
        <v>-39327715.560000002</v>
      </c>
      <c r="G12" s="3">
        <f>SUM(C12:F12)</f>
        <v>-39327715.560000002</v>
      </c>
      <c r="H12" s="46"/>
      <c r="I12" s="46"/>
    </row>
    <row r="13" spans="1:15" ht="23.25" customHeight="1" thickBot="1">
      <c r="A13" s="46" t="s">
        <v>151</v>
      </c>
      <c r="B13" s="2"/>
      <c r="C13" s="42">
        <f>SUM(C9:C12)</f>
        <v>745162611</v>
      </c>
      <c r="D13" s="42">
        <f>SUM(D9:D12)</f>
        <v>891328691.36000001</v>
      </c>
      <c r="E13" s="42">
        <f>SUM(E9:E12)</f>
        <v>57513421.210000001</v>
      </c>
      <c r="F13" s="42">
        <f>SUM(F9:F12)</f>
        <v>-567605853.13999999</v>
      </c>
      <c r="G13" s="42">
        <f>SUM(G9:G12)</f>
        <v>1126398870.4300003</v>
      </c>
      <c r="H13" s="59"/>
      <c r="I13" s="69"/>
    </row>
    <row r="14" spans="1:15" ht="23.25" customHeight="1" thickTop="1">
      <c r="A14" s="1"/>
      <c r="B14" s="2"/>
      <c r="C14" s="26"/>
      <c r="D14" s="26"/>
      <c r="E14" s="26"/>
      <c r="F14" s="26"/>
      <c r="G14" s="26"/>
      <c r="H14" s="96"/>
      <c r="I14" s="46"/>
    </row>
    <row r="15" spans="1:15" ht="23.25" customHeight="1">
      <c r="A15" s="46" t="s">
        <v>148</v>
      </c>
      <c r="B15" s="2"/>
      <c r="C15" s="5">
        <v>745161929</v>
      </c>
      <c r="D15" s="5">
        <v>891327913.88</v>
      </c>
      <c r="E15" s="5">
        <v>57513421.210000001</v>
      </c>
      <c r="F15" s="5">
        <v>-411572306.29000008</v>
      </c>
      <c r="G15" s="5">
        <v>1282430957.8</v>
      </c>
      <c r="H15" s="96"/>
      <c r="I15" s="46"/>
    </row>
    <row r="16" spans="1:15" ht="23.25" customHeight="1">
      <c r="A16" s="46" t="s">
        <v>149</v>
      </c>
      <c r="B16" s="2"/>
      <c r="C16" s="26"/>
      <c r="D16" s="26"/>
      <c r="E16" s="26"/>
      <c r="F16" s="26"/>
      <c r="G16" s="26"/>
      <c r="H16" s="96"/>
      <c r="I16" s="46"/>
    </row>
    <row r="17" spans="1:9" ht="23.25" customHeight="1">
      <c r="A17" s="92" t="s">
        <v>112</v>
      </c>
      <c r="B17" s="2"/>
      <c r="C17" s="5">
        <v>0</v>
      </c>
      <c r="D17" s="5">
        <v>0</v>
      </c>
      <c r="E17" s="5">
        <v>0</v>
      </c>
      <c r="F17" s="26">
        <f>+'Page 5'!I33</f>
        <v>-85032423.519999996</v>
      </c>
      <c r="G17" s="26">
        <f>SUM(C17:F17)</f>
        <v>-85032423.519999996</v>
      </c>
      <c r="H17" s="96"/>
      <c r="I17" s="46"/>
    </row>
    <row r="18" spans="1:9" ht="23.25" customHeight="1" thickBot="1">
      <c r="A18" s="46" t="s">
        <v>151</v>
      </c>
      <c r="B18" s="2"/>
      <c r="C18" s="113">
        <f>SUM(C15:C17)</f>
        <v>745161929</v>
      </c>
      <c r="D18" s="113">
        <f t="shared" ref="D18:F18" si="0">SUM(D15:D17)</f>
        <v>891327913.88</v>
      </c>
      <c r="E18" s="113">
        <f t="shared" si="0"/>
        <v>57513421.210000001</v>
      </c>
      <c r="F18" s="113">
        <f t="shared" si="0"/>
        <v>-496604729.81000006</v>
      </c>
      <c r="G18" s="113">
        <f>SUM(G15:G17)</f>
        <v>1197398534.28</v>
      </c>
      <c r="H18" s="96"/>
      <c r="I18" s="46"/>
    </row>
    <row r="19" spans="1:9" ht="23.25" customHeight="1" thickTop="1">
      <c r="A19" s="1"/>
      <c r="B19" s="2"/>
      <c r="C19" s="26"/>
      <c r="D19" s="26"/>
      <c r="E19" s="26"/>
      <c r="F19" s="26"/>
      <c r="G19" s="26"/>
      <c r="H19" s="96"/>
      <c r="I19" s="46"/>
    </row>
    <row r="20" spans="1:9" ht="23.25" customHeight="1">
      <c r="A20" s="1"/>
      <c r="B20" s="2"/>
      <c r="C20" s="26"/>
      <c r="D20" s="26"/>
      <c r="E20" s="26"/>
      <c r="F20" s="26"/>
      <c r="G20" s="34" t="s">
        <v>10</v>
      </c>
      <c r="H20" s="96"/>
      <c r="I20" s="46"/>
    </row>
    <row r="21" spans="1:9" ht="23.25" customHeight="1">
      <c r="A21" s="1"/>
      <c r="B21" s="2"/>
      <c r="C21" s="26"/>
      <c r="D21" s="26"/>
      <c r="E21" s="26"/>
      <c r="F21" s="26"/>
      <c r="G21" s="34"/>
      <c r="H21" s="96"/>
      <c r="I21" s="46"/>
    </row>
    <row r="23" spans="1:9" ht="23.25" customHeight="1">
      <c r="A23" s="1" t="s">
        <v>46</v>
      </c>
      <c r="G23" s="95" t="s">
        <v>215</v>
      </c>
    </row>
  </sheetData>
  <mergeCells count="4">
    <mergeCell ref="A2:G2"/>
    <mergeCell ref="A3:G3"/>
    <mergeCell ref="A4:G4"/>
    <mergeCell ref="E6:F6"/>
  </mergeCells>
  <pageMargins left="0.6692913385826772" right="0.23622047244094491" top="0.47" bottom="0.15748031496062992" header="0" footer="0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297A-4783-4166-9DCB-738FAC1DB5BC}">
  <sheetPr>
    <pageSetUpPr fitToPage="1"/>
  </sheetPr>
  <dimension ref="A1:N106"/>
  <sheetViews>
    <sheetView view="pageBreakPreview" topLeftCell="A13" zoomScale="80" zoomScaleNormal="70" zoomScaleSheetLayoutView="80" workbookViewId="0">
      <selection activeCell="E120" sqref="E120"/>
    </sheetView>
  </sheetViews>
  <sheetFormatPr defaultColWidth="12" defaultRowHeight="23.25" customHeight="1"/>
  <cols>
    <col min="1" max="1" width="72.33203125" style="153" customWidth="1"/>
    <col min="2" max="2" width="12.1640625" style="153" customWidth="1"/>
    <col min="3" max="4" width="21" style="153" customWidth="1"/>
    <col min="5" max="5" width="20.6640625" style="154" customWidth="1"/>
    <col min="6" max="6" width="23.5" style="153" customWidth="1"/>
    <col min="7" max="7" width="18.33203125" style="153" customWidth="1"/>
    <col min="8" max="8" width="26.33203125" style="153" customWidth="1"/>
    <col min="9" max="9" width="27.6640625" style="153" customWidth="1"/>
    <col min="10" max="10" width="20.33203125" style="153" customWidth="1"/>
    <col min="11" max="11" width="16.33203125" style="153" customWidth="1"/>
    <col min="12" max="16384" width="12" style="153"/>
  </cols>
  <sheetData>
    <row r="1" spans="1:14" s="128" customFormat="1" ht="23.25" customHeight="1">
      <c r="E1" s="129"/>
      <c r="F1" s="128">
        <v>8</v>
      </c>
      <c r="N1" s="3"/>
    </row>
    <row r="2" spans="1:14" s="128" customFormat="1" ht="23.25" customHeight="1">
      <c r="A2" s="177" t="s">
        <v>1</v>
      </c>
      <c r="B2" s="177"/>
      <c r="C2" s="177"/>
      <c r="D2" s="177"/>
      <c r="E2" s="177"/>
      <c r="F2" s="177"/>
    </row>
    <row r="3" spans="1:14" s="131" customFormat="1" ht="23.25" customHeight="1">
      <c r="A3" s="177" t="s">
        <v>154</v>
      </c>
      <c r="B3" s="177"/>
      <c r="C3" s="177"/>
      <c r="D3" s="177"/>
      <c r="E3" s="177"/>
      <c r="F3" s="177"/>
    </row>
    <row r="4" spans="1:14" s="131" customFormat="1" ht="23.25" customHeight="1">
      <c r="A4" s="177" t="s">
        <v>121</v>
      </c>
      <c r="B4" s="177"/>
      <c r="C4" s="177"/>
      <c r="D4" s="177"/>
      <c r="E4" s="177"/>
      <c r="F4" s="177"/>
    </row>
    <row r="5" spans="1:14" s="128" customFormat="1" ht="23.25" customHeight="1">
      <c r="E5" s="132"/>
      <c r="F5" s="133" t="s">
        <v>4</v>
      </c>
    </row>
    <row r="6" spans="1:14" s="128" customFormat="1" ht="19.350000000000001" customHeight="1">
      <c r="A6" s="134"/>
      <c r="B6" s="134"/>
      <c r="C6" s="176" t="s">
        <v>5</v>
      </c>
      <c r="D6" s="176"/>
      <c r="E6" s="176" t="s">
        <v>6</v>
      </c>
      <c r="F6" s="176"/>
    </row>
    <row r="7" spans="1:14" s="128" customFormat="1" ht="23.25" customHeight="1">
      <c r="A7" s="135"/>
      <c r="B7" s="136" t="s">
        <v>7</v>
      </c>
      <c r="C7" s="137">
        <v>2026</v>
      </c>
      <c r="D7" s="138">
        <v>2025</v>
      </c>
      <c r="E7" s="137">
        <v>2026</v>
      </c>
      <c r="F7" s="137">
        <v>2025</v>
      </c>
    </row>
    <row r="8" spans="1:14" s="128" customFormat="1" ht="23.25" customHeight="1">
      <c r="A8" s="139" t="s">
        <v>155</v>
      </c>
      <c r="B8" s="139"/>
      <c r="C8" s="48"/>
      <c r="E8" s="48"/>
      <c r="F8" s="139"/>
    </row>
    <row r="9" spans="1:14" s="128" customFormat="1" ht="23.25" customHeight="1">
      <c r="A9" s="139" t="s">
        <v>156</v>
      </c>
      <c r="B9" s="139"/>
      <c r="C9" s="48">
        <v>-120237083.87000006</v>
      </c>
      <c r="D9" s="3">
        <v>-199989452.3899999</v>
      </c>
      <c r="E9" s="48">
        <v>-38578770.310000002</v>
      </c>
      <c r="F9" s="48">
        <v>-85062179.950000003</v>
      </c>
      <c r="G9" s="140"/>
      <c r="H9" s="16"/>
    </row>
    <row r="10" spans="1:14" s="128" customFormat="1" ht="23.25" customHeight="1">
      <c r="A10" s="139" t="s">
        <v>157</v>
      </c>
      <c r="B10" s="139"/>
      <c r="C10" s="48"/>
      <c r="D10" s="63"/>
      <c r="E10" s="49"/>
      <c r="F10" s="49"/>
    </row>
    <row r="11" spans="1:14" s="128" customFormat="1" ht="23.25" customHeight="1">
      <c r="A11" s="139" t="s">
        <v>158</v>
      </c>
      <c r="B11" s="139"/>
      <c r="C11" s="48"/>
      <c r="D11" s="63"/>
      <c r="E11" s="49"/>
      <c r="F11" s="49"/>
    </row>
    <row r="12" spans="1:14" s="128" customFormat="1" ht="23.1" customHeight="1">
      <c r="A12" s="139" t="s">
        <v>159</v>
      </c>
      <c r="B12" s="139"/>
      <c r="C12" s="48">
        <v>23778114.09</v>
      </c>
      <c r="D12" s="3">
        <v>24711116.329999998</v>
      </c>
      <c r="E12" s="48">
        <v>397986.14</v>
      </c>
      <c r="F12" s="48">
        <v>416610.39</v>
      </c>
      <c r="G12" s="141"/>
      <c r="H12" s="142"/>
      <c r="I12" s="3"/>
      <c r="J12" s="140"/>
    </row>
    <row r="13" spans="1:14" s="128" customFormat="1" ht="23.1" customHeight="1">
      <c r="A13" s="139" t="s">
        <v>227</v>
      </c>
      <c r="B13" s="139"/>
      <c r="C13" s="48">
        <v>0</v>
      </c>
      <c r="D13" s="3">
        <v>2.0099999999999998</v>
      </c>
      <c r="E13" s="48">
        <v>0</v>
      </c>
      <c r="F13" s="48">
        <v>2.0099999999999998</v>
      </c>
      <c r="G13" s="141"/>
      <c r="H13" s="142"/>
      <c r="I13" s="3"/>
      <c r="J13" s="140"/>
    </row>
    <row r="14" spans="1:14" s="128" customFormat="1" ht="23.25" customHeight="1">
      <c r="A14" s="139" t="s">
        <v>228</v>
      </c>
      <c r="B14" s="139"/>
      <c r="C14" s="48">
        <v>11009948.640000001</v>
      </c>
      <c r="D14" s="3">
        <v>7933099.0700000003</v>
      </c>
      <c r="E14" s="48">
        <v>0</v>
      </c>
      <c r="F14" s="48">
        <v>0</v>
      </c>
    </row>
    <row r="15" spans="1:14" s="128" customFormat="1" ht="23.25" customHeight="1">
      <c r="A15" s="139" t="s">
        <v>160</v>
      </c>
      <c r="B15" s="139"/>
      <c r="C15" s="48">
        <v>-1826469.61</v>
      </c>
      <c r="D15" s="3">
        <v>4991001.57</v>
      </c>
      <c r="E15" s="48">
        <v>0</v>
      </c>
      <c r="F15" s="48">
        <v>0</v>
      </c>
    </row>
    <row r="16" spans="1:14" s="128" customFormat="1" ht="23.1" customHeight="1">
      <c r="A16" s="139" t="s">
        <v>161</v>
      </c>
      <c r="B16" s="139"/>
      <c r="C16" s="48">
        <v>622439.42000000004</v>
      </c>
      <c r="D16" s="3">
        <v>122231.64</v>
      </c>
      <c r="E16" s="48">
        <v>622439.42000000004</v>
      </c>
      <c r="F16" s="48">
        <v>122231.64</v>
      </c>
    </row>
    <row r="17" spans="1:10" s="128" customFormat="1" ht="23.25" customHeight="1">
      <c r="A17" s="139" t="s">
        <v>162</v>
      </c>
      <c r="B17" s="139"/>
      <c r="C17" s="48">
        <v>2003002.47</v>
      </c>
      <c r="D17" s="3">
        <v>2203880.0699999998</v>
      </c>
      <c r="E17" s="49">
        <v>171112.38</v>
      </c>
      <c r="F17" s="49">
        <v>148782.12</v>
      </c>
      <c r="G17" s="140"/>
      <c r="H17" s="3"/>
      <c r="I17" s="142"/>
    </row>
    <row r="18" spans="1:10" s="128" customFormat="1" ht="23.25" customHeight="1">
      <c r="A18" s="139" t="s">
        <v>221</v>
      </c>
      <c r="B18" s="139"/>
      <c r="C18" s="48">
        <v>428583.55</v>
      </c>
      <c r="D18" s="3">
        <v>-206968.25</v>
      </c>
      <c r="E18" s="49" t="s">
        <v>219</v>
      </c>
      <c r="F18" s="48">
        <v>0</v>
      </c>
      <c r="G18" s="141"/>
      <c r="H18" s="3"/>
      <c r="I18" s="142"/>
    </row>
    <row r="19" spans="1:10" s="128" customFormat="1" ht="23.25" customHeight="1">
      <c r="A19" s="139" t="s">
        <v>229</v>
      </c>
      <c r="B19" s="139"/>
      <c r="C19" s="48">
        <v>-52548.2</v>
      </c>
      <c r="D19" s="3">
        <v>0</v>
      </c>
      <c r="E19" s="48">
        <v>0</v>
      </c>
      <c r="F19" s="48">
        <v>0</v>
      </c>
      <c r="G19" s="141"/>
      <c r="H19" s="141"/>
    </row>
    <row r="20" spans="1:10" s="128" customFormat="1" ht="23.1" customHeight="1">
      <c r="A20" s="139" t="s">
        <v>163</v>
      </c>
      <c r="B20" s="139"/>
      <c r="C20" s="48">
        <v>60752785.469999999</v>
      </c>
      <c r="D20" s="48">
        <v>143808467.88</v>
      </c>
      <c r="E20" s="48">
        <v>32049419.41</v>
      </c>
      <c r="F20" s="48">
        <v>75455168.879999995</v>
      </c>
      <c r="G20" s="141"/>
      <c r="H20" s="141"/>
    </row>
    <row r="21" spans="1:10" s="128" customFormat="1" ht="23.1" customHeight="1">
      <c r="A21" s="160" t="s">
        <v>222</v>
      </c>
      <c r="B21" s="139"/>
      <c r="C21" s="48">
        <v>-681261.29</v>
      </c>
      <c r="D21" s="48">
        <v>0</v>
      </c>
      <c r="E21" s="48">
        <v>-681261.29</v>
      </c>
      <c r="F21" s="48">
        <v>0</v>
      </c>
      <c r="G21" s="141"/>
      <c r="H21" s="141"/>
    </row>
    <row r="22" spans="1:10" s="128" customFormat="1" ht="23.1" customHeight="1">
      <c r="A22" s="139" t="s">
        <v>164</v>
      </c>
      <c r="B22" s="139"/>
      <c r="C22" s="48">
        <v>0</v>
      </c>
      <c r="D22" s="48">
        <v>0</v>
      </c>
      <c r="E22" s="48">
        <v>-284360.19</v>
      </c>
      <c r="F22" s="48">
        <v>0</v>
      </c>
      <c r="G22" s="141"/>
      <c r="H22" s="141"/>
    </row>
    <row r="23" spans="1:10" s="128" customFormat="1" ht="23.25" customHeight="1">
      <c r="A23" s="139" t="s">
        <v>230</v>
      </c>
      <c r="B23" s="139"/>
      <c r="C23" s="48">
        <v>-113810.78</v>
      </c>
      <c r="D23" s="48">
        <v>-216835.71</v>
      </c>
      <c r="E23" s="49">
        <v>-112146.53</v>
      </c>
      <c r="F23" s="49" t="s">
        <v>219</v>
      </c>
      <c r="G23" s="141"/>
      <c r="I23" s="3"/>
      <c r="J23" s="140"/>
    </row>
    <row r="24" spans="1:10" s="128" customFormat="1" ht="23.25" customHeight="1">
      <c r="A24" s="160" t="s">
        <v>223</v>
      </c>
      <c r="B24" s="139"/>
      <c r="C24" s="48">
        <v>-210060</v>
      </c>
      <c r="D24" s="48">
        <v>-126036</v>
      </c>
      <c r="E24" s="49">
        <v>-210060</v>
      </c>
      <c r="F24" s="49">
        <v>-126036</v>
      </c>
      <c r="G24" s="141"/>
      <c r="I24" s="3"/>
      <c r="J24" s="140"/>
    </row>
    <row r="25" spans="1:10" s="128" customFormat="1" ht="23.25" customHeight="1">
      <c r="A25" s="139" t="s">
        <v>165</v>
      </c>
      <c r="B25" s="139"/>
      <c r="C25" s="48">
        <v>-5588932.7300000004</v>
      </c>
      <c r="D25" s="3">
        <v>-7291328.4800000004</v>
      </c>
      <c r="E25" s="49">
        <v>-100845.56</v>
      </c>
      <c r="F25" s="49">
        <v>-188912.59</v>
      </c>
      <c r="G25" s="140"/>
      <c r="H25" s="140"/>
      <c r="I25" s="140"/>
      <c r="J25" s="140"/>
    </row>
    <row r="26" spans="1:10" s="128" customFormat="1" ht="23.25" customHeight="1">
      <c r="A26" s="139" t="s">
        <v>166</v>
      </c>
      <c r="B26" s="139"/>
      <c r="C26" s="143">
        <v>5808269.3099999996</v>
      </c>
      <c r="D26" s="39">
        <v>5774742.46</v>
      </c>
      <c r="E26" s="50">
        <v>1208094.52</v>
      </c>
      <c r="F26" s="50">
        <v>1942771.39</v>
      </c>
      <c r="G26" s="140"/>
      <c r="H26" s="140"/>
      <c r="I26" s="140"/>
      <c r="J26" s="140"/>
    </row>
    <row r="27" spans="1:10" s="128" customFormat="1" ht="23.25" customHeight="1">
      <c r="A27" s="139" t="s">
        <v>167</v>
      </c>
      <c r="B27" s="139"/>
      <c r="C27" s="49">
        <v>-24307023.530000068</v>
      </c>
      <c r="D27" s="49">
        <v>-18286079.799999934</v>
      </c>
      <c r="E27" s="49">
        <v>-5518392.0099999979</v>
      </c>
      <c r="F27" s="49">
        <v>-7291562.1099999966</v>
      </c>
    </row>
    <row r="28" spans="1:10" s="128" customFormat="1" ht="23.25" customHeight="1">
      <c r="A28" s="139" t="s">
        <v>168</v>
      </c>
      <c r="B28" s="139"/>
      <c r="C28" s="49"/>
      <c r="D28" s="63"/>
      <c r="E28" s="49"/>
      <c r="F28" s="49"/>
    </row>
    <row r="29" spans="1:10" s="128" customFormat="1" ht="23.25" customHeight="1">
      <c r="A29" s="139" t="s">
        <v>169</v>
      </c>
      <c r="B29" s="139"/>
      <c r="C29" s="48">
        <v>-266858</v>
      </c>
      <c r="D29" s="3">
        <v>-72214.720000000001</v>
      </c>
      <c r="E29" s="48">
        <v>0</v>
      </c>
      <c r="F29" s="49">
        <v>-17963.16</v>
      </c>
    </row>
    <row r="30" spans="1:10" s="128" customFormat="1" ht="23.25" customHeight="1">
      <c r="A30" s="139" t="s">
        <v>170</v>
      </c>
      <c r="B30" s="139"/>
      <c r="C30" s="48">
        <v>-72751341.010000005</v>
      </c>
      <c r="D30" s="3">
        <v>41172005.649999999</v>
      </c>
      <c r="E30" s="48">
        <v>-311964.09000000003</v>
      </c>
      <c r="F30" s="49">
        <v>-301204.25</v>
      </c>
    </row>
    <row r="31" spans="1:10" s="128" customFormat="1" ht="23.25" customHeight="1">
      <c r="A31" s="128" t="s">
        <v>171</v>
      </c>
      <c r="C31" s="3">
        <v>0</v>
      </c>
      <c r="D31" s="3">
        <v>0</v>
      </c>
      <c r="E31" s="3">
        <v>-15872.41</v>
      </c>
      <c r="F31" s="63">
        <v>25177.99</v>
      </c>
    </row>
    <row r="32" spans="1:10" s="128" customFormat="1" ht="23.25" customHeight="1">
      <c r="A32" s="139" t="s">
        <v>172</v>
      </c>
      <c r="B32" s="139"/>
      <c r="C32" s="48">
        <v>2889715.14</v>
      </c>
      <c r="D32" s="3">
        <v>-10595944.99</v>
      </c>
      <c r="E32" s="49" t="s">
        <v>219</v>
      </c>
      <c r="F32" s="49" t="s">
        <v>220</v>
      </c>
    </row>
    <row r="33" spans="1:8" s="128" customFormat="1" ht="23.25" customHeight="1">
      <c r="A33" s="139" t="s">
        <v>173</v>
      </c>
      <c r="B33" s="139"/>
      <c r="C33" s="48">
        <v>8536739.8399999999</v>
      </c>
      <c r="D33" s="3">
        <v>10045312.380000001</v>
      </c>
      <c r="E33" s="49">
        <v>704448.4</v>
      </c>
      <c r="F33" s="49">
        <v>662185.81000000006</v>
      </c>
      <c r="G33" s="142"/>
    </row>
    <row r="34" spans="1:8" s="128" customFormat="1" ht="23.25" customHeight="1">
      <c r="A34" s="139" t="s">
        <v>174</v>
      </c>
      <c r="B34" s="139"/>
      <c r="C34" s="48">
        <v>-23363852.800000001</v>
      </c>
      <c r="D34" s="3">
        <v>31553781.469999999</v>
      </c>
      <c r="E34" s="49" t="s">
        <v>220</v>
      </c>
      <c r="F34" s="49" t="s">
        <v>220</v>
      </c>
    </row>
    <row r="35" spans="1:8" s="128" customFormat="1" ht="23.25" customHeight="1">
      <c r="A35" s="139" t="s">
        <v>175</v>
      </c>
      <c r="B35" s="139"/>
      <c r="C35" s="48">
        <v>-7153067.8499999996</v>
      </c>
      <c r="D35" s="3">
        <v>-6694110.9500000002</v>
      </c>
      <c r="E35" s="49" t="s">
        <v>219</v>
      </c>
      <c r="F35" s="49">
        <v>1000</v>
      </c>
      <c r="G35" s="3"/>
      <c r="H35" s="142"/>
    </row>
    <row r="36" spans="1:8" s="128" customFormat="1" ht="23.25" customHeight="1">
      <c r="A36" s="139" t="s">
        <v>176</v>
      </c>
      <c r="B36" s="139"/>
      <c r="C36" s="48"/>
      <c r="D36" s="3"/>
      <c r="E36" s="49"/>
      <c r="F36" s="49"/>
    </row>
    <row r="37" spans="1:8" s="128" customFormat="1" ht="23.25" customHeight="1">
      <c r="A37" s="139" t="s">
        <v>177</v>
      </c>
      <c r="B37" s="139"/>
      <c r="C37" s="48">
        <v>205193.74</v>
      </c>
      <c r="D37" s="3">
        <v>-3089</v>
      </c>
      <c r="E37" s="49" t="s">
        <v>219</v>
      </c>
      <c r="F37" s="49" t="s">
        <v>220</v>
      </c>
      <c r="G37" s="140"/>
    </row>
    <row r="38" spans="1:8" s="128" customFormat="1" ht="23.25" customHeight="1">
      <c r="A38" s="139" t="s">
        <v>178</v>
      </c>
      <c r="B38" s="139"/>
      <c r="C38" s="48">
        <v>38797257.899999999</v>
      </c>
      <c r="D38" s="3">
        <v>-27101443.68</v>
      </c>
      <c r="E38" s="49">
        <v>765119.78</v>
      </c>
      <c r="F38" s="49">
        <v>264736.71999999997</v>
      </c>
      <c r="G38" s="144"/>
    </row>
    <row r="39" spans="1:8" s="128" customFormat="1" ht="23.25" customHeight="1">
      <c r="A39" s="139" t="s">
        <v>179</v>
      </c>
      <c r="B39" s="139"/>
      <c r="C39" s="48">
        <v>-175115.1</v>
      </c>
      <c r="D39" s="3">
        <v>-2008859.3</v>
      </c>
      <c r="E39" s="48">
        <v>0</v>
      </c>
      <c r="F39" s="48">
        <v>0</v>
      </c>
    </row>
    <row r="40" spans="1:8" s="128" customFormat="1" ht="23.25" customHeight="1">
      <c r="A40" s="139" t="s">
        <v>180</v>
      </c>
      <c r="B40" s="139"/>
      <c r="C40" s="48">
        <v>9019291.0899999999</v>
      </c>
      <c r="D40" s="3">
        <v>6312690.46</v>
      </c>
      <c r="E40" s="48">
        <v>0</v>
      </c>
      <c r="F40" s="48">
        <v>0</v>
      </c>
    </row>
    <row r="41" spans="1:8" s="128" customFormat="1" ht="23.25" customHeight="1">
      <c r="A41" s="139" t="s">
        <v>181</v>
      </c>
      <c r="B41" s="139"/>
      <c r="C41" s="50">
        <v>-2172922</v>
      </c>
      <c r="D41" s="39">
        <v>-833686</v>
      </c>
      <c r="E41" s="50" t="s">
        <v>219</v>
      </c>
      <c r="F41" s="50" t="s">
        <v>220</v>
      </c>
    </row>
    <row r="42" spans="1:8" s="128" customFormat="1" ht="23.25" customHeight="1">
      <c r="A42" s="139" t="s">
        <v>182</v>
      </c>
      <c r="B42" s="48"/>
      <c r="C42" s="4">
        <v>-70741982.580000073</v>
      </c>
      <c r="D42" s="4">
        <v>23488361.520000067</v>
      </c>
      <c r="E42" s="54">
        <v>-4376660.3299999973</v>
      </c>
      <c r="F42" s="54">
        <v>-6657628.9999999972</v>
      </c>
    </row>
    <row r="43" spans="1:8" s="128" customFormat="1" ht="23.25" customHeight="1">
      <c r="A43" s="139" t="s">
        <v>183</v>
      </c>
      <c r="B43" s="139"/>
      <c r="C43" s="145"/>
      <c r="D43" s="130"/>
      <c r="E43" s="148"/>
      <c r="F43" s="145"/>
    </row>
    <row r="44" spans="1:8" s="128" customFormat="1" ht="23.25" customHeight="1">
      <c r="A44" s="139" t="s">
        <v>184</v>
      </c>
      <c r="B44" s="139"/>
      <c r="C44" s="48">
        <v>4110232.17</v>
      </c>
      <c r="D44" s="3">
        <v>4803720.62</v>
      </c>
      <c r="E44" s="49">
        <v>91620.36</v>
      </c>
      <c r="F44" s="49">
        <v>166318.60999999999</v>
      </c>
    </row>
    <row r="45" spans="1:8" s="128" customFormat="1" ht="23.1" customHeight="1">
      <c r="A45" s="139" t="s">
        <v>185</v>
      </c>
      <c r="B45" s="139"/>
      <c r="C45" s="48">
        <v>-1514901.33</v>
      </c>
      <c r="D45" s="48">
        <v>-1551795.29</v>
      </c>
      <c r="E45" s="49">
        <v>-929315.08</v>
      </c>
      <c r="F45" s="49">
        <v>-1492435.83</v>
      </c>
      <c r="G45" s="3"/>
    </row>
    <row r="46" spans="1:8" s="128" customFormat="1" ht="23.25" customHeight="1">
      <c r="A46" s="139" t="s">
        <v>186</v>
      </c>
      <c r="B46" s="139"/>
      <c r="C46" s="48">
        <v>-2026821.25</v>
      </c>
      <c r="D46" s="3">
        <v>-2315972.36</v>
      </c>
      <c r="E46" s="48">
        <v>-117967.01</v>
      </c>
      <c r="F46" s="49">
        <v>-116883.67</v>
      </c>
    </row>
    <row r="47" spans="1:8" s="150" customFormat="1" ht="23.25" customHeight="1">
      <c r="A47" s="149" t="s">
        <v>187</v>
      </c>
      <c r="B47" s="149"/>
      <c r="C47" s="65">
        <v>-70173472.990000069</v>
      </c>
      <c r="D47" s="65">
        <v>24424314.490000065</v>
      </c>
      <c r="E47" s="65">
        <v>-5332322.0599999968</v>
      </c>
      <c r="F47" s="65">
        <v>-8100629.8899999969</v>
      </c>
    </row>
    <row r="48" spans="1:8" s="128" customFormat="1" ht="23.25" customHeight="1">
      <c r="A48" s="139"/>
      <c r="B48" s="139"/>
      <c r="C48" s="48"/>
      <c r="D48" s="3"/>
      <c r="E48" s="49"/>
      <c r="F48" s="49"/>
    </row>
    <row r="49" spans="1:8" s="128" customFormat="1" ht="23.25" customHeight="1">
      <c r="A49" s="139"/>
      <c r="B49" s="139"/>
      <c r="C49" s="48"/>
      <c r="D49" s="3"/>
      <c r="E49" s="49"/>
      <c r="F49" s="34" t="s">
        <v>10</v>
      </c>
    </row>
    <row r="50" spans="1:8" s="128" customFormat="1" ht="23.25" customHeight="1">
      <c r="A50" s="139"/>
      <c r="B50" s="139"/>
      <c r="C50" s="48"/>
      <c r="D50" s="3"/>
      <c r="E50" s="49"/>
      <c r="F50" s="34"/>
    </row>
    <row r="51" spans="1:8" s="128" customFormat="1" ht="23.25" customHeight="1">
      <c r="A51" s="139"/>
      <c r="B51" s="139"/>
      <c r="C51" s="48"/>
      <c r="D51" s="3"/>
      <c r="E51" s="49"/>
      <c r="F51" s="34"/>
    </row>
    <row r="52" spans="1:8" s="128" customFormat="1" ht="23.25" customHeight="1">
      <c r="A52" s="139"/>
      <c r="B52" s="139"/>
      <c r="C52" s="48"/>
      <c r="D52" s="3"/>
      <c r="E52" s="49"/>
      <c r="F52" s="133"/>
    </row>
    <row r="53" spans="1:8" s="128" customFormat="1" ht="23.25" customHeight="1">
      <c r="A53" s="139" t="s">
        <v>46</v>
      </c>
      <c r="B53" s="99"/>
      <c r="C53" s="99"/>
      <c r="D53" s="114"/>
      <c r="E53" s="52"/>
      <c r="F53" s="99"/>
      <c r="G53" s="17"/>
      <c r="H53" s="17"/>
    </row>
    <row r="54" spans="1:8" s="128" customFormat="1" ht="23.25" customHeight="1">
      <c r="A54" s="139" t="s">
        <v>188</v>
      </c>
      <c r="B54" s="139"/>
      <c r="C54" s="53"/>
      <c r="D54" s="64"/>
      <c r="E54" s="48"/>
      <c r="F54" s="53">
        <v>9</v>
      </c>
    </row>
    <row r="55" spans="1:8" s="128" customFormat="1" ht="23.25" customHeight="1">
      <c r="A55" s="175" t="s">
        <v>1</v>
      </c>
      <c r="B55" s="175"/>
      <c r="C55" s="175"/>
      <c r="D55" s="175"/>
      <c r="E55" s="175"/>
      <c r="F55" s="175"/>
    </row>
    <row r="56" spans="1:8" s="128" customFormat="1" ht="23.25" customHeight="1">
      <c r="A56" s="175" t="s">
        <v>154</v>
      </c>
      <c r="B56" s="175"/>
      <c r="C56" s="175"/>
      <c r="D56" s="175"/>
      <c r="E56" s="175"/>
      <c r="F56" s="175"/>
    </row>
    <row r="57" spans="1:8" s="128" customFormat="1" ht="23.25" customHeight="1">
      <c r="A57" s="175" t="s">
        <v>121</v>
      </c>
      <c r="B57" s="175"/>
      <c r="C57" s="175"/>
      <c r="D57" s="175"/>
      <c r="E57" s="175"/>
      <c r="F57" s="175"/>
    </row>
    <row r="58" spans="1:8" s="128" customFormat="1" ht="23.25" customHeight="1">
      <c r="A58" s="139"/>
      <c r="B58" s="139"/>
      <c r="C58" s="139"/>
      <c r="E58" s="54"/>
      <c r="F58" s="146" t="s">
        <v>4</v>
      </c>
    </row>
    <row r="59" spans="1:8" s="128" customFormat="1" ht="23.25" customHeight="1">
      <c r="A59" s="147"/>
      <c r="B59" s="134"/>
      <c r="C59" s="176" t="s">
        <v>5</v>
      </c>
      <c r="D59" s="176"/>
      <c r="E59" s="176" t="s">
        <v>6</v>
      </c>
      <c r="F59" s="176"/>
    </row>
    <row r="60" spans="1:8" s="128" customFormat="1" ht="23.25" customHeight="1">
      <c r="A60" s="135"/>
      <c r="B60" s="136" t="s">
        <v>7</v>
      </c>
      <c r="C60" s="137">
        <v>2026</v>
      </c>
      <c r="D60" s="138">
        <v>2025</v>
      </c>
      <c r="E60" s="137">
        <v>2026</v>
      </c>
      <c r="F60" s="137">
        <v>2025</v>
      </c>
    </row>
    <row r="61" spans="1:8" s="128" customFormat="1" ht="23.25" customHeight="1">
      <c r="A61" s="139"/>
      <c r="B61" s="145"/>
      <c r="C61" s="162"/>
      <c r="D61" s="163"/>
      <c r="E61" s="162"/>
      <c r="F61" s="162"/>
    </row>
    <row r="62" spans="1:8" s="128" customFormat="1" ht="23.25" customHeight="1">
      <c r="A62" s="139" t="s">
        <v>189</v>
      </c>
      <c r="B62" s="139"/>
      <c r="C62" s="48"/>
      <c r="D62" s="3"/>
      <c r="E62" s="48"/>
      <c r="F62" s="115"/>
    </row>
    <row r="63" spans="1:8" s="128" customFormat="1" ht="23.25" customHeight="1">
      <c r="A63" s="128" t="s">
        <v>232</v>
      </c>
      <c r="B63" s="139"/>
      <c r="C63" s="48">
        <v>45816642.399999999</v>
      </c>
      <c r="D63" s="3">
        <v>-173637.1</v>
      </c>
      <c r="E63" s="3">
        <v>0</v>
      </c>
      <c r="F63" s="3">
        <v>0</v>
      </c>
    </row>
    <row r="64" spans="1:8" s="128" customFormat="1" ht="23.25" customHeight="1">
      <c r="A64" s="51" t="s">
        <v>190</v>
      </c>
      <c r="B64" s="139"/>
      <c r="C64" s="48">
        <v>-11000000</v>
      </c>
      <c r="D64" s="3">
        <v>-5000000</v>
      </c>
      <c r="E64" s="3">
        <v>0</v>
      </c>
      <c r="F64" s="48">
        <v>500000</v>
      </c>
    </row>
    <row r="65" spans="1:8" s="128" customFormat="1" ht="23.25" customHeight="1">
      <c r="A65" s="139" t="s">
        <v>231</v>
      </c>
      <c r="B65" s="139"/>
      <c r="C65" s="48">
        <v>-40000000</v>
      </c>
      <c r="D65" s="3">
        <v>39876354.780000001</v>
      </c>
      <c r="E65" s="3">
        <v>0</v>
      </c>
      <c r="F65" s="3">
        <v>0</v>
      </c>
    </row>
    <row r="66" spans="1:8" s="128" customFormat="1" ht="23.25" customHeight="1">
      <c r="A66" s="139" t="s">
        <v>191</v>
      </c>
      <c r="B66" s="139"/>
      <c r="C66" s="48">
        <v>-3901565.39</v>
      </c>
      <c r="D66" s="3">
        <v>0</v>
      </c>
      <c r="E66" s="3">
        <v>0</v>
      </c>
      <c r="F66" s="3">
        <v>0</v>
      </c>
      <c r="G66" s="3"/>
      <c r="H66" s="142"/>
    </row>
    <row r="67" spans="1:8" s="128" customFormat="1" ht="23.25" customHeight="1">
      <c r="A67" s="139" t="s">
        <v>192</v>
      </c>
      <c r="B67" s="139"/>
      <c r="C67" s="48">
        <v>57915343.799999997</v>
      </c>
      <c r="D67" s="3">
        <v>0</v>
      </c>
      <c r="E67" s="48">
        <v>43636815.469999999</v>
      </c>
      <c r="F67" s="3">
        <v>0</v>
      </c>
      <c r="G67" s="3"/>
      <c r="H67" s="142"/>
    </row>
    <row r="68" spans="1:8" s="128" customFormat="1" ht="23.25" customHeight="1">
      <c r="A68" s="51" t="s">
        <v>233</v>
      </c>
      <c r="B68" s="139"/>
      <c r="C68" s="48">
        <v>-89703027.640000001</v>
      </c>
      <c r="D68" s="3">
        <v>0</v>
      </c>
      <c r="E68" s="3">
        <v>0</v>
      </c>
      <c r="F68" s="3">
        <v>0</v>
      </c>
      <c r="G68" s="3"/>
      <c r="H68" s="142"/>
    </row>
    <row r="69" spans="1:8" s="128" customFormat="1" ht="23.25" customHeight="1">
      <c r="A69" s="139" t="s">
        <v>193</v>
      </c>
      <c r="B69" s="139"/>
      <c r="C69" s="48">
        <v>113831.78</v>
      </c>
      <c r="D69" s="3">
        <v>6000</v>
      </c>
      <c r="E69" s="49">
        <v>112149.53</v>
      </c>
      <c r="F69" s="3">
        <v>0</v>
      </c>
    </row>
    <row r="70" spans="1:8" s="128" customFormat="1" ht="23.25" customHeight="1">
      <c r="A70" s="139" t="s">
        <v>194</v>
      </c>
      <c r="B70" s="139"/>
      <c r="C70" s="48">
        <v>-3259125.79</v>
      </c>
      <c r="D70" s="3">
        <v>-1546528.03</v>
      </c>
      <c r="E70" s="49">
        <v>-2336.4499999999998</v>
      </c>
      <c r="F70" s="3">
        <v>0</v>
      </c>
    </row>
    <row r="71" spans="1:8" s="128" customFormat="1" ht="23.25" customHeight="1">
      <c r="A71" s="151" t="s">
        <v>224</v>
      </c>
      <c r="B71" s="139"/>
      <c r="C71" s="48">
        <v>681261.29</v>
      </c>
      <c r="D71" s="3">
        <v>0</v>
      </c>
      <c r="E71" s="49">
        <v>681261.29</v>
      </c>
      <c r="F71" s="3">
        <v>0</v>
      </c>
    </row>
    <row r="72" spans="1:8" s="128" customFormat="1" ht="23.25" customHeight="1">
      <c r="A72" s="151" t="s">
        <v>195</v>
      </c>
      <c r="B72" s="139"/>
      <c r="C72" s="48">
        <v>-774999.99</v>
      </c>
      <c r="D72" s="3">
        <v>0</v>
      </c>
      <c r="E72" s="48">
        <v>-774999.99</v>
      </c>
      <c r="F72" s="3">
        <v>0</v>
      </c>
      <c r="G72" s="3"/>
      <c r="H72" s="142"/>
    </row>
    <row r="73" spans="1:8" s="128" customFormat="1" ht="23.25" customHeight="1">
      <c r="A73" s="139" t="s">
        <v>196</v>
      </c>
      <c r="B73" s="139"/>
      <c r="C73" s="48">
        <v>-159188.47</v>
      </c>
      <c r="D73" s="3">
        <v>-398854.74</v>
      </c>
      <c r="E73" s="3">
        <v>0</v>
      </c>
      <c r="F73" s="3">
        <v>0</v>
      </c>
    </row>
    <row r="74" spans="1:8" s="128" customFormat="1" ht="23.25" customHeight="1">
      <c r="A74" s="151" t="s">
        <v>225</v>
      </c>
      <c r="B74" s="139"/>
      <c r="C74" s="48">
        <v>210060</v>
      </c>
      <c r="D74" s="3">
        <v>126036</v>
      </c>
      <c r="E74" s="49">
        <v>210060</v>
      </c>
      <c r="F74" s="49">
        <v>126036</v>
      </c>
    </row>
    <row r="75" spans="1:8" s="128" customFormat="1" ht="23.1" customHeight="1">
      <c r="A75" s="139" t="s">
        <v>234</v>
      </c>
      <c r="B75" s="139"/>
      <c r="C75" s="48">
        <v>-30885000</v>
      </c>
      <c r="D75" s="3">
        <v>1560000</v>
      </c>
      <c r="E75" s="3">
        <v>0</v>
      </c>
      <c r="F75" s="49" t="s">
        <v>220</v>
      </c>
    </row>
    <row r="76" spans="1:8" s="128" customFormat="1" ht="23.25" customHeight="1">
      <c r="A76" s="139" t="s">
        <v>197</v>
      </c>
      <c r="B76" s="139"/>
      <c r="C76" s="55">
        <v>-74945768.010000005</v>
      </c>
      <c r="D76" s="65">
        <v>34449370.909999996</v>
      </c>
      <c r="E76" s="55">
        <v>43862949.849999994</v>
      </c>
      <c r="F76" s="55">
        <v>626036</v>
      </c>
    </row>
    <row r="77" spans="1:8" s="128" customFormat="1" ht="23.25" customHeight="1">
      <c r="A77" s="139" t="s">
        <v>198</v>
      </c>
      <c r="B77" s="139"/>
      <c r="C77" s="54"/>
      <c r="D77" s="4"/>
      <c r="E77" s="54"/>
      <c r="F77" s="116"/>
    </row>
    <row r="78" spans="1:8" s="128" customFormat="1" ht="23.25" customHeight="1">
      <c r="A78" s="139" t="s">
        <v>199</v>
      </c>
      <c r="B78" s="139"/>
      <c r="C78" s="54">
        <v>-22208154.800000001</v>
      </c>
      <c r="D78" s="4">
        <v>-13186760.27</v>
      </c>
      <c r="E78" s="54">
        <v>0</v>
      </c>
      <c r="F78" s="54">
        <v>0</v>
      </c>
    </row>
    <row r="79" spans="1:8" s="128" customFormat="1" ht="23.25" customHeight="1">
      <c r="A79" s="139" t="s">
        <v>200</v>
      </c>
      <c r="B79" s="139"/>
      <c r="C79" s="54">
        <v>0</v>
      </c>
      <c r="D79" s="4">
        <v>0</v>
      </c>
      <c r="E79" s="54">
        <v>10000000</v>
      </c>
      <c r="F79" s="49">
        <v>0</v>
      </c>
    </row>
    <row r="80" spans="1:8" s="128" customFormat="1" ht="23.25" customHeight="1">
      <c r="A80" s="139" t="s">
        <v>201</v>
      </c>
      <c r="B80" s="139"/>
      <c r="C80" s="54">
        <v>0</v>
      </c>
      <c r="D80" s="4">
        <v>0</v>
      </c>
      <c r="E80" s="54">
        <v>-50000000</v>
      </c>
      <c r="F80" s="49">
        <v>0</v>
      </c>
    </row>
    <row r="81" spans="1:11" s="128" customFormat="1" ht="23.25" customHeight="1">
      <c r="A81" s="160" t="s">
        <v>226</v>
      </c>
      <c r="B81" s="139"/>
      <c r="C81" s="54">
        <v>1459.48</v>
      </c>
      <c r="D81" s="4">
        <v>0</v>
      </c>
      <c r="E81" s="54">
        <v>1459.48</v>
      </c>
      <c r="F81" s="49">
        <v>0</v>
      </c>
    </row>
    <row r="82" spans="1:11" s="128" customFormat="1" ht="23.25" customHeight="1">
      <c r="A82" s="139" t="s">
        <v>202</v>
      </c>
      <c r="B82" s="139"/>
      <c r="C82" s="54">
        <v>14600000</v>
      </c>
      <c r="D82" s="4">
        <v>0</v>
      </c>
      <c r="E82" s="54">
        <v>0</v>
      </c>
      <c r="F82" s="54">
        <v>0</v>
      </c>
      <c r="G82" s="140"/>
    </row>
    <row r="83" spans="1:11" s="128" customFormat="1" ht="23.25" customHeight="1">
      <c r="A83" s="139" t="s">
        <v>203</v>
      </c>
      <c r="B83" s="139"/>
      <c r="C83" s="54">
        <v>-250200</v>
      </c>
      <c r="D83" s="4">
        <v>0</v>
      </c>
      <c r="E83" s="54">
        <v>0</v>
      </c>
      <c r="F83" s="54">
        <v>0</v>
      </c>
      <c r="G83" s="140"/>
    </row>
    <row r="84" spans="1:11" s="128" customFormat="1" ht="23.25" customHeight="1">
      <c r="A84" s="139" t="s">
        <v>204</v>
      </c>
      <c r="B84" s="139"/>
      <c r="C84" s="48">
        <v>-8872334.4600000009</v>
      </c>
      <c r="D84" s="3">
        <v>-9236123.1400000006</v>
      </c>
      <c r="E84" s="54">
        <v>-612258.4</v>
      </c>
      <c r="F84" s="54">
        <v>-573909.24</v>
      </c>
      <c r="G84" s="3"/>
      <c r="H84" s="3"/>
    </row>
    <row r="85" spans="1:11" s="128" customFormat="1" ht="23.25" customHeight="1">
      <c r="A85" s="139" t="s">
        <v>205</v>
      </c>
      <c r="B85" s="139"/>
      <c r="C85" s="48">
        <v>-4257941.8</v>
      </c>
      <c r="D85" s="3">
        <v>-4164106.95</v>
      </c>
      <c r="E85" s="49">
        <v>-347996.6</v>
      </c>
      <c r="F85" s="49">
        <v>-386345.76</v>
      </c>
      <c r="H85" s="3"/>
    </row>
    <row r="86" spans="1:11" s="128" customFormat="1" ht="23.25" customHeight="1">
      <c r="A86" s="139" t="s">
        <v>206</v>
      </c>
      <c r="B86" s="139"/>
      <c r="C86" s="55">
        <v>-20987171.580000002</v>
      </c>
      <c r="D86" s="65">
        <v>-26586990.359999999</v>
      </c>
      <c r="E86" s="55">
        <v>-40958795.520000003</v>
      </c>
      <c r="F86" s="55">
        <v>-960255</v>
      </c>
    </row>
    <row r="87" spans="1:11" s="128" customFormat="1" ht="23.25" customHeight="1">
      <c r="A87" s="139"/>
      <c r="B87" s="139"/>
      <c r="C87" s="48"/>
      <c r="D87" s="66"/>
      <c r="E87" s="56"/>
      <c r="F87" s="56"/>
    </row>
    <row r="88" spans="1:11" s="128" customFormat="1" ht="23.25" customHeight="1">
      <c r="A88" s="139" t="s">
        <v>207</v>
      </c>
      <c r="B88" s="139"/>
      <c r="C88" s="49">
        <v>-166106412.58000007</v>
      </c>
      <c r="D88" s="63">
        <v>32286695.039999999</v>
      </c>
      <c r="E88" s="49">
        <v>-2428167.73</v>
      </c>
      <c r="F88" s="49">
        <v>-8434848.8899999969</v>
      </c>
    </row>
    <row r="89" spans="1:11" s="128" customFormat="1" ht="23.25" customHeight="1">
      <c r="A89" s="139" t="s">
        <v>208</v>
      </c>
      <c r="B89" s="139"/>
      <c r="C89" s="49">
        <v>665781046.47000027</v>
      </c>
      <c r="D89" s="63">
        <v>599231188.14999998</v>
      </c>
      <c r="E89" s="49">
        <v>26430234.920000002</v>
      </c>
      <c r="F89" s="49">
        <v>37147178.579999998</v>
      </c>
      <c r="G89" s="3"/>
      <c r="H89" s="3"/>
      <c r="I89" s="3"/>
      <c r="J89" s="140"/>
      <c r="K89" s="140"/>
    </row>
    <row r="90" spans="1:11" s="128" customFormat="1" ht="23.25" customHeight="1">
      <c r="A90" s="139" t="s">
        <v>209</v>
      </c>
      <c r="B90" s="139"/>
      <c r="C90" s="48">
        <v>-131152.46</v>
      </c>
      <c r="D90" s="161">
        <v>573448.17000000004</v>
      </c>
      <c r="E90" s="49">
        <v>0</v>
      </c>
      <c r="F90" s="49">
        <v>0</v>
      </c>
      <c r="G90" s="3"/>
      <c r="H90" s="3"/>
      <c r="I90" s="3"/>
      <c r="J90" s="140"/>
      <c r="K90" s="140"/>
    </row>
    <row r="91" spans="1:11" s="128" customFormat="1" ht="23.25" customHeight="1" thickBot="1">
      <c r="A91" s="139" t="s">
        <v>210</v>
      </c>
      <c r="B91" s="152"/>
      <c r="C91" s="57">
        <v>499543481.43000025</v>
      </c>
      <c r="D91" s="67">
        <v>632091331.36000001</v>
      </c>
      <c r="E91" s="57">
        <v>24002067.189999998</v>
      </c>
      <c r="F91" s="57">
        <v>28712329.690000001</v>
      </c>
      <c r="G91" s="3">
        <v>0</v>
      </c>
      <c r="H91" s="3"/>
      <c r="I91" s="3"/>
      <c r="J91" s="140"/>
      <c r="K91" s="140"/>
    </row>
    <row r="92" spans="1:11" s="128" customFormat="1" ht="23.25" customHeight="1" thickTop="1">
      <c r="A92" s="139"/>
      <c r="B92" s="139"/>
      <c r="C92" s="48"/>
      <c r="D92" s="63"/>
      <c r="E92" s="49"/>
      <c r="F92" s="49"/>
    </row>
    <row r="93" spans="1:11" s="128" customFormat="1" ht="23.25" customHeight="1">
      <c r="A93" s="139"/>
      <c r="B93" s="139"/>
      <c r="C93" s="48"/>
      <c r="D93" s="63"/>
      <c r="E93" s="49"/>
      <c r="F93" s="34" t="s">
        <v>10</v>
      </c>
    </row>
    <row r="94" spans="1:11" s="128" customFormat="1" ht="23.25" customHeight="1">
      <c r="A94" s="139"/>
      <c r="B94" s="139"/>
      <c r="C94" s="48"/>
      <c r="D94" s="63"/>
      <c r="E94" s="49"/>
      <c r="F94" s="49"/>
    </row>
    <row r="95" spans="1:11" s="128" customFormat="1" ht="23.25" customHeight="1">
      <c r="A95" s="139"/>
      <c r="B95" s="139"/>
      <c r="C95" s="48"/>
      <c r="D95" s="63"/>
      <c r="E95" s="49"/>
      <c r="F95" s="49"/>
    </row>
    <row r="96" spans="1:11" s="128" customFormat="1" ht="23.25" customHeight="1">
      <c r="A96" s="139"/>
      <c r="B96" s="139"/>
      <c r="C96" s="48"/>
      <c r="D96" s="63"/>
      <c r="E96" s="49"/>
      <c r="F96" s="49"/>
    </row>
    <row r="97" spans="1:6" s="128" customFormat="1" ht="23.25" customHeight="1">
      <c r="A97" s="139"/>
      <c r="B97" s="139"/>
      <c r="C97" s="48"/>
      <c r="D97" s="63"/>
      <c r="E97" s="49"/>
      <c r="F97" s="49"/>
    </row>
    <row r="98" spans="1:6" s="128" customFormat="1" ht="23.25" customHeight="1">
      <c r="A98" s="139"/>
      <c r="B98" s="139"/>
      <c r="C98" s="48"/>
      <c r="D98" s="63"/>
      <c r="E98" s="49"/>
      <c r="F98" s="49"/>
    </row>
    <row r="99" spans="1:6" s="128" customFormat="1" ht="23.25" customHeight="1">
      <c r="A99" s="139"/>
      <c r="B99" s="139"/>
      <c r="C99" s="48"/>
      <c r="D99" s="63"/>
      <c r="E99" s="49"/>
      <c r="F99" s="49"/>
    </row>
    <row r="100" spans="1:6" s="128" customFormat="1" ht="23.25" customHeight="1">
      <c r="A100" s="139"/>
      <c r="B100" s="139"/>
      <c r="C100" s="48"/>
      <c r="D100" s="63"/>
      <c r="E100" s="49"/>
      <c r="F100" s="49"/>
    </row>
    <row r="101" spans="1:6" s="128" customFormat="1" ht="23.25" customHeight="1">
      <c r="A101" s="139"/>
      <c r="B101" s="139"/>
      <c r="C101" s="48"/>
      <c r="D101" s="63"/>
      <c r="E101" s="49"/>
      <c r="F101" s="49"/>
    </row>
    <row r="102" spans="1:6" s="128" customFormat="1" ht="23.25" customHeight="1">
      <c r="A102" s="139"/>
      <c r="B102" s="139"/>
      <c r="C102" s="48"/>
      <c r="D102" s="63"/>
      <c r="E102" s="49"/>
      <c r="F102" s="49"/>
    </row>
    <row r="103" spans="1:6" s="128" customFormat="1" ht="23.25" customHeight="1">
      <c r="A103" s="139"/>
      <c r="B103" s="139"/>
      <c r="C103" s="48"/>
      <c r="D103" s="63"/>
      <c r="E103" s="49"/>
      <c r="F103" s="49"/>
    </row>
    <row r="104" spans="1:6" s="128" customFormat="1" ht="23.25" customHeight="1">
      <c r="A104" s="139"/>
      <c r="B104" s="139"/>
      <c r="C104" s="48"/>
      <c r="D104" s="63"/>
      <c r="E104" s="49"/>
      <c r="F104" s="49"/>
    </row>
    <row r="105" spans="1:6" s="128" customFormat="1" ht="23.25" customHeight="1">
      <c r="A105" s="139"/>
      <c r="B105" s="139"/>
      <c r="C105" s="48"/>
      <c r="D105" s="63"/>
      <c r="E105" s="49"/>
      <c r="F105" s="49"/>
    </row>
    <row r="106" spans="1:6" ht="23.25" customHeight="1">
      <c r="A106" s="128" t="s">
        <v>46</v>
      </c>
    </row>
  </sheetData>
  <mergeCells count="10">
    <mergeCell ref="A56:F56"/>
    <mergeCell ref="A57:F57"/>
    <mergeCell ref="C59:D59"/>
    <mergeCell ref="E59:F59"/>
    <mergeCell ref="A2:F2"/>
    <mergeCell ref="A3:F3"/>
    <mergeCell ref="A4:F4"/>
    <mergeCell ref="C6:D6"/>
    <mergeCell ref="E6:F6"/>
    <mergeCell ref="A55:F55"/>
  </mergeCells>
  <pageMargins left="0.6692913385826772" right="0.19685039370078741" top="0.51181102362204722" bottom="0.15748031496062992" header="0" footer="0"/>
  <pageSetup paperSize="9" scale="66" fitToHeight="0" orientation="portrait" r:id="rId1"/>
  <headerFooter alignWithMargins="0"/>
  <rowBreaks count="1" manualBreakCount="1">
    <brk id="5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documentManagement/types"/>
    <ds:schemaRef ds:uri="http://purl.org/dc/elements/1.1/"/>
    <ds:schemaRef ds:uri="http://purl.org/dc/dcmitype/"/>
    <ds:schemaRef ds:uri="aeee6af2-70e8-41b6-85e0-2a066621390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02029ff-06d1-490c-bbd1-10c56f13a40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A4D7E47-B717-435E-9554-69E3FE89B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2-3</vt:lpstr>
      <vt:lpstr>Page 4 </vt:lpstr>
      <vt:lpstr>Page 5</vt:lpstr>
      <vt:lpstr>Page 6</vt:lpstr>
      <vt:lpstr>Page 7</vt:lpstr>
      <vt:lpstr>Page 8-9</vt:lpstr>
      <vt:lpstr>'Page 2-3'!Print_Area</vt:lpstr>
      <vt:lpstr>'Page 4 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2026-08-14T07:26:49Z</cp:lastPrinted>
  <dcterms:created xsi:type="dcterms:W3CDTF">2012-02-23T07:32:54Z</dcterms:created>
  <dcterms:modified xsi:type="dcterms:W3CDTF">2026-08-14T07:29:20Z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